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Служба ремонтов\Капитальный ремонт 2026\РЕМОНТ\П-26 ТСО\25.12.2025\"/>
    </mc:Choice>
  </mc:AlternateContent>
  <bookViews>
    <workbookView xWindow="0" yWindow="0" windowWidth="17520" windowHeight="10860"/>
  </bookViews>
  <sheets>
    <sheet name="Виды работ" sheetId="7" r:id="rId1"/>
  </sheets>
  <definedNames>
    <definedName name="_xlnm._FilterDatabase" localSheetId="0" hidden="1">'Виды работ'!$A$12:$H$23</definedName>
    <definedName name="_xlnm.Print_Area" localSheetId="0">'Виды работ'!$A$1:$H$121</definedName>
  </definedNames>
  <calcPr calcId="162913"/>
</workbook>
</file>

<file path=xl/calcChain.xml><?xml version="1.0" encoding="utf-8"?>
<calcChain xmlns="http://schemas.openxmlformats.org/spreadsheetml/2006/main">
  <c r="H14" i="7" l="1"/>
  <c r="H15" i="7"/>
  <c r="H16" i="7"/>
  <c r="H17" i="7"/>
  <c r="H19" i="7"/>
  <c r="H20" i="7"/>
  <c r="H21" i="7"/>
  <c r="H22" i="7"/>
  <c r="H23" i="7"/>
  <c r="H26" i="7"/>
  <c r="H27" i="7"/>
  <c r="H101" i="7" l="1"/>
  <c r="H102" i="7"/>
  <c r="H108" i="7" l="1"/>
  <c r="H109" i="7"/>
  <c r="H110" i="7"/>
  <c r="H107" i="7"/>
  <c r="H104" i="7"/>
  <c r="H105" i="7"/>
  <c r="H94" i="7"/>
  <c r="H95" i="7"/>
  <c r="H96" i="7"/>
  <c r="H97" i="7"/>
  <c r="H98" i="7"/>
  <c r="H99" i="7"/>
  <c r="H100" i="7"/>
  <c r="H103" i="7"/>
  <c r="H93" i="7"/>
  <c r="H92" i="7"/>
  <c r="H90" i="7"/>
  <c r="H91" i="7"/>
  <c r="H89" i="7"/>
  <c r="H81" i="7"/>
  <c r="H82" i="7"/>
  <c r="H83" i="7"/>
  <c r="H84" i="7"/>
  <c r="H85" i="7"/>
  <c r="H86" i="7"/>
  <c r="H87" i="7"/>
  <c r="H80" i="7"/>
  <c r="H78" i="7"/>
  <c r="H77" i="7"/>
  <c r="H71" i="7"/>
  <c r="H72" i="7"/>
  <c r="H73" i="7"/>
  <c r="H74" i="7"/>
  <c r="H75" i="7"/>
  <c r="H76" i="7"/>
  <c r="H70" i="7"/>
  <c r="H69" i="7" l="1"/>
  <c r="H68" i="7"/>
  <c r="H67" i="7"/>
  <c r="H61" i="7"/>
  <c r="H62" i="7"/>
  <c r="H63" i="7"/>
  <c r="H64" i="7"/>
  <c r="H65" i="7"/>
  <c r="H60" i="7"/>
  <c r="H59" i="7"/>
  <c r="H58" i="7"/>
  <c r="H57" i="7"/>
  <c r="H56" i="7"/>
  <c r="H55" i="7"/>
  <c r="H54" i="7"/>
  <c r="H49" i="7"/>
  <c r="H50" i="7"/>
  <c r="H51" i="7"/>
  <c r="H52" i="7"/>
  <c r="H53" i="7"/>
  <c r="H48" i="7"/>
  <c r="H47" i="7"/>
  <c r="H45" i="7"/>
  <c r="H46" i="7"/>
  <c r="H44" i="7"/>
  <c r="H43" i="7"/>
  <c r="H42" i="7"/>
  <c r="H41" i="7"/>
  <c r="H40" i="7"/>
  <c r="H38" i="7"/>
  <c r="H37" i="7"/>
  <c r="H36" i="7"/>
  <c r="H35" i="7"/>
  <c r="H34" i="7" l="1"/>
  <c r="H30" i="7"/>
  <c r="H31" i="7"/>
  <c r="H32" i="7"/>
  <c r="H33" i="7"/>
  <c r="H29" i="7"/>
  <c r="H111" i="7"/>
  <c r="H112" i="7"/>
</calcChain>
</file>

<file path=xl/sharedStrings.xml><?xml version="1.0" encoding="utf-8"?>
<sst xmlns="http://schemas.openxmlformats.org/spreadsheetml/2006/main" count="304" uniqueCount="209">
  <si>
    <t>2</t>
  </si>
  <si>
    <t>100 м</t>
  </si>
  <si>
    <t>№ п/п</t>
  </si>
  <si>
    <t>Ед. изм.</t>
  </si>
  <si>
    <t>УТВЕРЖДАЮ:</t>
  </si>
  <si>
    <t xml:space="preserve">Заместитель директора - </t>
  </si>
  <si>
    <t xml:space="preserve">Главный инженер филиала </t>
  </si>
  <si>
    <t>"           "</t>
  </si>
  <si>
    <t>Наименование работ</t>
  </si>
  <si>
    <t>Кол-во</t>
  </si>
  <si>
    <t>Состав работ</t>
  </si>
  <si>
    <t>3</t>
  </si>
  <si>
    <t>4</t>
  </si>
  <si>
    <t>т</t>
  </si>
  <si>
    <t>100 м3</t>
  </si>
  <si>
    <t>шт</t>
  </si>
  <si>
    <t>1. Разработка грунта с выбрасыванием на бровку.
2. Зачистка дна и поверхности стенок.
3. Откидка грунта от бровки.</t>
  </si>
  <si>
    <t>1. Засыпка ранее выброшенным грунтом с разбивкой комьев и трамбованием.
2. Поливка водой при необходимости.</t>
  </si>
  <si>
    <t>Устройство основания под фундаменты щебеночного</t>
  </si>
  <si>
    <t>1. Разравнивание и трамбование основания.</t>
  </si>
  <si>
    <t xml:space="preserve">1 м3 </t>
  </si>
  <si>
    <t>Устройство основания под фундаменты песчаного</t>
  </si>
  <si>
    <t>100 шт</t>
  </si>
  <si>
    <t>10 шт</t>
  </si>
  <si>
    <t>Разработка грунта вручную в траншеях глубиной до 2 м без креплений с откосами, группа грунтов 2</t>
  </si>
  <si>
    <t>Засыпка вручную траншей, пазух котлованов и ям, группа грунтов 1</t>
  </si>
  <si>
    <t>Разработка грунта в отвал экскаваторами "драглайн" или "обратная лопата" с ковшом вместимостью 0,4 (0,3-0,45) м3, группа грунтов 2</t>
  </si>
  <si>
    <t>1. Разработка грунта навымет.
2. Устройство и содержание водоотводных канав или ограждающих валиков.
3. Вспомогательные работы, связанные с перемещением экскаватора из забоя в забой.</t>
  </si>
  <si>
    <t>1000 м3</t>
  </si>
  <si>
    <t xml:space="preserve">Откачка воды с разработанной траншеии (котлована) электрическими и механическими насосами </t>
  </si>
  <si>
    <t>1. Установка и передвижка насоса с прокладкой шлангов и устройством водостоков.
2. Откачка воды насосом.</t>
  </si>
  <si>
    <t>1. Отключение питающих кабелей стационарного металлодетектора от сети
2. Демонтаж его креплений с места установки на полу
3. Демонтаж стационарного металлодетектора
4. Разборка стационарного металлодетектора</t>
  </si>
  <si>
    <t xml:space="preserve">Монтаж рамки металлодетектора входного контроля (арочного типа) </t>
  </si>
  <si>
    <t>1. Сборка стационарного металлодетектора
2. Разметка и сверление отверстий для крепления стационарного металлодетектора к полу
3. Установка стационарного металлодетектора в проектное положение и крепление его к полу 
4. Подключение стационарного металлодетектора к сети
5. Настройка рабочих параметров стационарного металлодетектора для заданных условий эксплуатации</t>
  </si>
  <si>
    <r>
      <t xml:space="preserve">Демонтаж рамки металлодетектора входного контроля (арочного типа), </t>
    </r>
    <r>
      <rPr>
        <i/>
        <sz val="12"/>
        <color theme="1"/>
        <rFont val="Times New Roman"/>
        <family val="1"/>
        <charset val="204"/>
      </rPr>
      <t>без дальнейшего использования</t>
    </r>
  </si>
  <si>
    <t>Демонтаж шлагбаума, без дальнейшего использования</t>
  </si>
  <si>
    <t>1. Отключение питающих кабелей шлагбаума от сети
2. Демонтаж с места крепления</t>
  </si>
  <si>
    <t>компл.</t>
  </si>
  <si>
    <t>Монтаж шлагбаума</t>
  </si>
  <si>
    <t>Демонтаж электромагнитного замка калитки</t>
  </si>
  <si>
    <t>1. Отключение питающего кабеля электромагнитного замка от сети
2. Демонтаж с места крепления</t>
  </si>
  <si>
    <t>Установка электромагнитного замка на калитку</t>
  </si>
  <si>
    <t>1. Монтаж электромагнитного замка на место крепления
2. Подключение питающего кабеля</t>
  </si>
  <si>
    <t>Демонтаж дверного доводчика калитки</t>
  </si>
  <si>
    <t>1. Демонтаж с места крепления</t>
  </si>
  <si>
    <t>Установка дверного доводчика на калитку</t>
  </si>
  <si>
    <t>1. Монтаж дверного доводчика на место крепления</t>
  </si>
  <si>
    <t>Демотнаж считывателя брелоков</t>
  </si>
  <si>
    <t>Установка считывателя брелоков</t>
  </si>
  <si>
    <t>1. Монтаж считывателя на место крепления</t>
  </si>
  <si>
    <t>1. Установка монтажного основания на фундамент.
2. Установка тумбы шлагбаума на монтажное основание.
3. Установка стрелы шлагбаума на фланце и ее крепление с помощью скобы.
4. Балансировка стрелы шлагбаума.
5. Выверка положения стрелы по горизонтальной и вертикальной осям.
6. Установка блока управления, подключение двигателя, концевых выключателей и трансформатора.
7. Подача питания на шлагбаум и проверка работоспособности системы.
8. Настройка автоматического закрывания.
9. Настройка функции обнаружения препятствий.
10. Настройка функции присутствия оператора.                                              11. Настройка функции увеличения тормозящего действия на стрелу шлагбаума в конце циклов открывания и закрывания.
12. Регулировка времени автоматического закрывания.
13. Регулировка чувствительности токовой системы обнаружения препятствий.</t>
  </si>
  <si>
    <t>Раздел 2. КПП</t>
  </si>
  <si>
    <t>Установка анкерных болтов в готовые гнезда с заделкой длиной до 1 м / Арматура 20-АIII-900 мм L=900 мм, вес 2,466 кг/м</t>
  </si>
  <si>
    <t>Устройство подстилающих и выравнивающих слоев оснований из щебня</t>
  </si>
  <si>
    <t>100м3</t>
  </si>
  <si>
    <t>Щебень из природного камня для строительных работ марка 400, фракция 20-40 мм</t>
  </si>
  <si>
    <t>Устройство дорожных покрытий из сборных прямоугольных железобетонных плит площадью до 10,5 м2</t>
  </si>
  <si>
    <t>Разборка индивидуальных металлических гаражей с вывозкой/ прим. демонтаж КПП</t>
  </si>
  <si>
    <t>1 гараж</t>
  </si>
  <si>
    <t>Монтаж оборудования без механизмов на открытой площадке, масса оборудования 3 т/ прим. Модульное здание КПП 3,0х6,0 м H=2,98 м</t>
  </si>
  <si>
    <t>1 шт</t>
  </si>
  <si>
    <t>Устройство подстилающих и выравнивающих слоев оснований из песка</t>
  </si>
  <si>
    <t>Установка фиксированной наружней камеры видеонаблюдения, в том числе купольного типа и на кронштейне</t>
  </si>
  <si>
    <t>1. Отключение кабелей от видеорегистратора 
2. Снятие цифрового видеорегистратора с крепежных монтажных рельс</t>
  </si>
  <si>
    <t xml:space="preserve">1. Установка цифрового видеорегистратора с закреплением монтажных рельс
2. Подключение и проверка цифрового видеорегистратора </t>
  </si>
  <si>
    <t>комплект</t>
  </si>
  <si>
    <t>Монтаж аппаратно-программного комплекса  в шкаф. Специализированный сервер объектового видеонаблюдения  (вес 40 кг)</t>
  </si>
  <si>
    <t>Настройка объектового оборудования аппаратно-программного комплекса системы передачи данных системы охраны</t>
  </si>
  <si>
    <t xml:space="preserve">1. Отключение сетевого напряжения.
2. Отключение кабелей от коммутатора
3. Демонтаж прибора из шкафа </t>
  </si>
  <si>
    <t xml:space="preserve">1. Монтаж прибора в шкаф 
2. Подключение кабелей в коммутатор
3. Включение сетевого напряжения </t>
  </si>
  <si>
    <t xml:space="preserve">Установка ИБП в шкаф, масса: 65 кг </t>
  </si>
  <si>
    <t>1. Установка ИБП в шкаф телекоммуникационный
2. Присоединение всех проводов и кабелей  к ИБП</t>
  </si>
  <si>
    <t>1. Отсоединение проводов и кабелей от ИБП
2. Демонтаж ИБП с места установки на посту охраны АРМ</t>
  </si>
  <si>
    <t>Монтаж источника бесперебойного питания 5.35 кг отдельностоящего на посту видеонаблюдения АРМ (АРМ поста видеонаблюдения)</t>
  </si>
  <si>
    <t>1. Установка ИБП на пост охраны АРМ
2. Присоединение всех проводов и кабелей  к ИБП</t>
  </si>
  <si>
    <t>1. Отсоединение питающих и сетевых проводов от блока питания
2. Демонтаж блока со стены, отсоединенние крепежей корпуса</t>
  </si>
  <si>
    <t>Установка отдельно устанавливаемых (ИБП) блоков питания "Скат-1200Б" на стену помещения,  корпус пластик вес 0,7кг.</t>
  </si>
  <si>
    <t xml:space="preserve">1. Установка корпуса блока питания на место крепления на стене
2. Сборка и крепление прибора
3. Присоединение питающих и сетевых проводов к блоку питания  </t>
  </si>
  <si>
    <t>1. Отсоединение проводов и кабелей от станции, монитора
2. Демонтаж станции, монитора с места установки на посту охраны</t>
  </si>
  <si>
    <t xml:space="preserve">Установка комплекта АРМ поста видеонаблюдения: в т.ч. рабочей станции (вес 8 кг), монитора (3,63 кг) </t>
  </si>
  <si>
    <t>1. Установка станции на пол, монитора на стол в помещении размещения пульта охраны и размещения АРМ
2. Присоединение всех проводов и кабелей  к станции, монитору
3. Включение сетевого напряжения
4. Проверка работоспособности, наладка рабочих режимов</t>
  </si>
  <si>
    <t>1. Снятие шкафа со стены ограждения</t>
  </si>
  <si>
    <t>Монтаж термо-шкафа (В*Ш*Г) 600мм*600мм*350мм  (вес 30кг) на стену ограждения периметра ПС в сборе с узлом коммутации сигналов, установленного на din-рейку</t>
  </si>
  <si>
    <t>1. Монтаж шкафа на стену ограждения при помощи  механизмов (перфоратор, дюбеля, крепления)</t>
  </si>
  <si>
    <t>1. Отсоединение проводов от модуля
2. Демонтаж модуля с места установки в шкафу</t>
  </si>
  <si>
    <t>Монтаж модуля преобразовательного и усилительного оборудования многоканальных систем в термо-шкаф (SFP модуль (трансивер) (вес 1 шт = 0,017кг))</t>
  </si>
  <si>
    <t>1. Установка модуля на место установки в шкафу
2. Присоединение проводов к модулю</t>
  </si>
  <si>
    <t>1. Снятие выключателя с Din-рейки</t>
  </si>
  <si>
    <t>Установка автоматических выключателей однополюсных  на ток 3А, 10А, 32А на установленную Din-рейку в шкаф</t>
  </si>
  <si>
    <t>1. Установка выключателя на Din-рейку</t>
  </si>
  <si>
    <r>
      <t xml:space="preserve">Демонтаж фиксированной наружней камеры видеонаблюдения, в том числе купольного типа и на кронштейне,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</si>
  <si>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 xml:space="preserve">с дальнейшим использованием </t>
    </r>
    <r>
      <rPr>
        <i/>
        <sz val="12"/>
        <rFont val="Times New Roman"/>
        <family val="1"/>
        <charset val="204"/>
      </rPr>
      <t>(вес более 3 кг) (работа по демонтажу аналогична по трудоемкости демонтажу домового регистратора)</t>
    </r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</si>
  <si>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(вес более 3 кг)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(работа по демонтажу аналогична по трудоемкости демонтажу домового регистратора)</t>
    </r>
  </si>
  <si>
    <r>
      <t xml:space="preserve">Установка цифрового видеорегистратора на 48/24/16/8 портов в серверную стойку телекоммуникационного шкафа </t>
    </r>
    <r>
      <rPr>
        <i/>
        <sz val="12"/>
        <rFont val="Times New Roman"/>
        <family val="1"/>
        <charset val="204"/>
      </rPr>
      <t>(работа по монтажу аналогична по трудоемкости монтажу домового регистратора)</t>
    </r>
  </si>
  <si>
    <r>
      <t xml:space="preserve">Демонтаж аппаратно-программного комплекса из шкафа. Специализированный сервер объектового видеонаблюдения, </t>
    </r>
    <r>
      <rPr>
        <b/>
        <i/>
        <sz val="12"/>
        <rFont val="Times New Roman"/>
        <family val="1"/>
        <charset val="204"/>
      </rPr>
      <t xml:space="preserve">с дальнейшим использованием  </t>
    </r>
    <r>
      <rPr>
        <sz val="12"/>
        <rFont val="Times New Roman"/>
        <family val="1"/>
        <charset val="204"/>
      </rPr>
      <t>(вес 40 кг)</t>
    </r>
  </si>
  <si>
    <r>
      <t>Демонтаж аппаратно-программного комплекса из шкафа. Специализированный сервер объектового видеонаблюдения,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(вес 40 кг)</t>
    </r>
  </si>
  <si>
    <r>
      <t>Демонтаж коммутатора локальной сети из шкафа,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вес 1,16 кг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с дальнейшим использованием</t>
    </r>
  </si>
  <si>
    <r>
      <t>Демонтаж коммутатора локальной сети из шкафа</t>
    </r>
    <r>
      <rPr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вес 1,16 кг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</si>
  <si>
    <r>
      <t xml:space="preserve">Монтаж коммутатора локальной сети в шкаф, вес </t>
    </r>
    <r>
      <rPr>
        <b/>
        <sz val="12"/>
        <rFont val="Times New Roman"/>
        <family val="1"/>
        <charset val="204"/>
      </rPr>
      <t>1,16 кг</t>
    </r>
  </si>
  <si>
    <r>
      <t>Демонтаж источника бесперебойного питания из шкафа, масса 65 кг,</t>
    </r>
    <r>
      <rPr>
        <b/>
        <i/>
        <sz val="12"/>
        <color theme="1"/>
        <rFont val="Times New Roman"/>
        <family val="1"/>
        <charset val="204"/>
      </rPr>
      <t xml:space="preserve"> в лом</t>
    </r>
    <r>
      <rPr>
        <sz val="12"/>
        <color theme="1"/>
        <rFont val="Times New Roman"/>
        <family val="1"/>
        <charset val="204"/>
      </rPr>
      <t xml:space="preserve"> (без резки и разборки*)</t>
    </r>
  </si>
  <si>
    <r>
      <t xml:space="preserve">Демонтаж источника бесперебойного питания 5.35 кг отдельностоящего на АРМ посту видеонаблюдения
</t>
    </r>
    <r>
      <rPr>
        <b/>
        <i/>
        <sz val="12"/>
        <rFont val="Times New Roman"/>
        <family val="1"/>
        <charset val="204"/>
      </rPr>
      <t>в лом,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</si>
  <si>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отдельно устанавливаемых (источников бесперебойного питания) блоков питания "Скат-1200Б" со стены помещения,  корпус пластик вес 0,7кг </t>
    </r>
    <r>
      <rPr>
        <b/>
        <i/>
        <sz val="12"/>
        <rFont val="Times New Roman"/>
        <family val="1"/>
        <charset val="204"/>
      </rPr>
      <t xml:space="preserve">в лом </t>
    </r>
    <r>
      <rPr>
        <sz val="12"/>
        <rFont val="Times New Roman"/>
        <family val="1"/>
        <charset val="204"/>
      </rPr>
      <t>(без резки и разборки*).</t>
    </r>
  </si>
  <si>
    <r>
      <t xml:space="preserve">Демонтаж комплекта АРМ поста видеонаблюдения: в т.ч. рабочей станции (вес 8 кг), монитора (3,63 кг)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</si>
  <si>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навесного термо-шкафа управления (пульт) с внешней стены ограждения периметра ПС, </t>
    </r>
    <r>
      <rPr>
        <b/>
        <i/>
        <sz val="12"/>
        <rFont val="Times New Roman"/>
        <family val="1"/>
        <charset val="204"/>
      </rPr>
      <t xml:space="preserve">в лом </t>
    </r>
    <r>
      <rPr>
        <i/>
        <sz val="12"/>
        <rFont val="Times New Roman"/>
        <family val="1"/>
        <charset val="204"/>
      </rPr>
      <t>(без резки и разборки*)</t>
    </r>
    <r>
      <rPr>
        <b/>
        <i/>
        <sz val="12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(В*Ш*Г) 600мм*600мм*350мм (вес 30кг)</t>
    </r>
  </si>
  <si>
    <r>
      <t xml:space="preserve">Демонтаж модуля преобразовательного и усилительного оборудования многоканальных систем из термо-шкафа (SFP модуль (трансивер) (вес 1 шт = 0,017кг))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</si>
  <si>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Снятие автоматических выключателей однополюсных  на ток 3А, 10А, 32А с Din-рейки из шкафа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</si>
  <si>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обордования.</t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</si>
  <si>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оборудования.</t>
  </si>
  <si>
    <t>1. Погрузка, перевозка и выгрузка объектового оборудования.
2. Подготовка объектового оборудования к монтажу.
3. Разметка и сверление отверстий для крепления объектового оборудования.
4. Монтаж объектового оборудования.
5. Подключение объектового оборудования к АПС.</t>
  </si>
  <si>
    <t xml:space="preserve">1. Программирование и настройка объектового оборудования аппаратно-программного комплекса системы передачи извещений на совмесную работу с АПС
2. Проверка работоспособности объектового оборудования после монтажа. Проверка качества и уровня связи. Проверка прохождения служебных извещений и информационных сигналов с контролем поступления их на пульт охраны </t>
  </si>
  <si>
    <t>1. Отсоединение проводов и кабелей от ИБП
2. Выемка ИБП из телекоммуникационного шкафа</t>
  </si>
  <si>
    <t xml:space="preserve">1. Отключение отходящих проводов и клеммных соединений 
2. Снятие извещателя вместе с кронштейном </t>
  </si>
  <si>
    <t xml:space="preserve">Монтаж извещателя (в сборе) охранного радиоволнового линейного//или однопозиционного вместе с кронштейном на ограждение ПС (работа аналогична по трудоемкости монтажу фотоэлектрического извещателя) </t>
  </si>
  <si>
    <t>1. Установка кронштейна на ж/б ограждение
2. Монтаж извещателя радиоволнового на кроншейн
3. Присоединение проводов к извещателю
4. Включение сетевого напряжения
5. Наладка рабочих режимов</t>
  </si>
  <si>
    <t xml:space="preserve">1. Отключение отходящих проводов
2. Отсоединение крепления извещателя магнитоконтактного
3. Демонтаж магнитоконтактного извещателя </t>
  </si>
  <si>
    <t>Монтаж извещателя охранного магнитоконтактного на въездную группу ПС (калитка, ворота)</t>
  </si>
  <si>
    <t>1. Установка элементов крепления магнитоконтактного извещателя на ворота/калитку
2. Монтаж  извещателя
3. Присоединение проводов к извещателю
4. Включение сетевого напряжения
5. Наладка рабочих режимов</t>
  </si>
  <si>
    <t>1. Отключение отходящих проводов
2. Отсоединение крепления прибора
3. Демонтаж прибора из шкафа</t>
  </si>
  <si>
    <t xml:space="preserve">Монтаж пульта контроля и управления, блока контроля и индикации в шкаф  (вес 0,3кг) </t>
  </si>
  <si>
    <t>1. Монтаж креплений в шкафу
2. Фиксация прибора при помощи креплений
3. Присоединение проводов к прибору
4. Включение сетевого напряжения
5. Наладка рабочих режимов</t>
  </si>
  <si>
    <t xml:space="preserve">1. Снятие шкафа со стены </t>
  </si>
  <si>
    <t>Монтаж навесного шкафа (пульт) управления на внутреннюю стену помещения поста охраны, (В*Ш*Г) 600мм*600мм*350мм</t>
  </si>
  <si>
    <t xml:space="preserve">1. Монтаж шкафа на стену </t>
  </si>
  <si>
    <t>Монтаж аккумуляторной батареи 12В (вес от 0 - 5 кг) в навесной шкаф (пульт) управления</t>
  </si>
  <si>
    <t>1. Монтаж креплений в шкафу
2. Фиксация прибора при помощи креплений
3. Присоединение проводов к прибору
4. Включение сетевого напряжения
5. Проверка работоспособности</t>
  </si>
  <si>
    <t>Монтаж аккумуляторной батареи 24В (вес от 5,1 - 10 кг) в навесной шкаф (пульт) управления</t>
  </si>
  <si>
    <r>
      <t xml:space="preserve">Демонтаж извещателя охранного радиоволнового линейного//или однопозиционного вместе с кронштейном с ограждения ПС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</si>
  <si>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извещателя охранного магнитоконтактного на въездной группе ПС (ворота, калитка)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</si>
  <si>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пульта контроля и управления, блока контроля и индикации из шкафа, в лом (вес 0,3кг)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</si>
  <si>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>Демонтаж навесного шкафа (пульт) управления с внутренней стены помещения поста охраны, (В*Ш*Г) 600мм*600мм*350мм,</t>
    </r>
    <r>
      <rPr>
        <b/>
        <i/>
        <sz val="12"/>
        <rFont val="Times New Roman"/>
        <family val="1"/>
        <charset val="204"/>
      </rPr>
      <t xml:space="preserve"> в лом</t>
    </r>
    <r>
      <rPr>
        <b/>
        <sz val="12"/>
        <rFont val="Times New Roman"/>
        <family val="1"/>
        <charset val="204"/>
      </rPr>
      <t xml:space="preserve"> (</t>
    </r>
    <r>
      <rPr>
        <sz val="12"/>
        <rFont val="Times New Roman"/>
        <family val="1"/>
        <charset val="204"/>
      </rPr>
      <t>без резки и разборки*).</t>
    </r>
  </si>
  <si>
    <r>
      <t xml:space="preserve">Демонтаж аккумуляторной батареи 12В (вес от 0 - 5 кг) из навесного шкафа (пульт) управления,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разборки*).</t>
    </r>
  </si>
  <si>
    <r>
      <t xml:space="preserve">Демонтаж аккумуляторной батареи 24В (вес от 5,1 - 10 кг) из навесного шкафа (пульт) управления, </t>
    </r>
    <r>
      <rPr>
        <b/>
        <i/>
        <sz val="12"/>
        <rFont val="Times New Roman"/>
        <family val="1"/>
        <charset val="204"/>
      </rPr>
      <t xml:space="preserve">в лом  </t>
    </r>
    <r>
      <rPr>
        <sz val="12"/>
        <rFont val="Times New Roman"/>
        <family val="1"/>
        <charset val="204"/>
      </rPr>
      <t>(без резки и разборки*).</t>
    </r>
  </si>
  <si>
    <t>1. Оключение щитка осветительного 
2. Снятие с места крепления со стены</t>
  </si>
  <si>
    <t xml:space="preserve">Монтаж щитка осветительного на стену, масса щитка до 6 кг. </t>
  </si>
  <si>
    <t>1. Установка 
2. Присоединение
3. Подготовка к включению
4. Написание обозначений на щитках</t>
  </si>
  <si>
    <t>1. Снятие светильника с универсального кронштейна</t>
  </si>
  <si>
    <t xml:space="preserve">Монтаж консольных светильников, с лампой накаливания 250 Вт (в 1 светильнике - 1 лампа, вес 1шт-8кг) </t>
  </si>
  <si>
    <t>1. Установка светильника на универсальном кронштейне с его фиксацией</t>
  </si>
  <si>
    <t xml:space="preserve">Демонтаж модульного переключателя установленного на Din-рейку в щите освещения, в лом </t>
  </si>
  <si>
    <t>1. Снятие модуля с Din-рейки
2. Отсоединение</t>
  </si>
  <si>
    <t>Монтаж модульного переключателя на Din-рейку в щит освещения</t>
  </si>
  <si>
    <t>1. Установка модуля на Din-рейку
2. Присоединение</t>
  </si>
  <si>
    <t xml:space="preserve">Демонтаж фотореле с датчиком из щита освещения, в лом </t>
  </si>
  <si>
    <t>1. Снятие фотореле с Din-рейки</t>
  </si>
  <si>
    <t>Монтаж фотореле с датчиком в щит освещения</t>
  </si>
  <si>
    <t>1. Установка фотореле на Din-рейку</t>
  </si>
  <si>
    <r>
      <t xml:space="preserve">Демонтаж щитка осветительного, установленного на стене распорными дюбелями, масса щитка до 6 кг. </t>
    </r>
    <r>
      <rPr>
        <i/>
        <sz val="12"/>
        <rFont val="Times New Roman"/>
        <family val="1"/>
        <charset val="204"/>
      </rPr>
      <t xml:space="preserve">Оборудование, не пригодное для дальнейшего использования, ( в лом без резки и разборки*) </t>
    </r>
  </si>
  <si>
    <r>
      <t xml:space="preserve">Демонтаж консольных светильников, с лампой накаливания 250 Вт (в 1 светильнике - 1 лампа, вес 1шт-8кг) в лом  </t>
    </r>
    <r>
      <rPr>
        <i/>
        <sz val="12"/>
        <rFont val="Times New Roman"/>
        <family val="1"/>
        <charset val="204"/>
      </rPr>
      <t xml:space="preserve">(без резки и разборки*) </t>
    </r>
  </si>
  <si>
    <t>Монтаж металлического лотка перфорированного по ж/б ограждению территории ПС и снаружи здания ОПУ, (ширина лотка 100мм) или его элементов</t>
  </si>
  <si>
    <t>1. Установка консоли (в местах креплений на ж/б ограждении) или его элементов
2. Сборка составляющих элементов лотка
3. Установка и закрепление на поддерживающих консолях</t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</si>
  <si>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b/>
        <sz val="12"/>
        <rFont val="Times New Roman"/>
        <family val="1"/>
        <charset val="204"/>
      </rPr>
      <t xml:space="preserve">в лом, </t>
    </r>
    <r>
      <rPr>
        <i/>
        <sz val="12"/>
        <rFont val="Times New Roman"/>
        <family val="1"/>
        <charset val="204"/>
      </rPr>
      <t xml:space="preserve">(без сохранения материала) </t>
    </r>
    <r>
      <rPr>
        <b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                                  
</t>
    </r>
    <r>
      <rPr>
        <i/>
        <sz val="11"/>
        <rFont val="Times New Roman"/>
        <family val="1"/>
        <charset val="204"/>
      </rPr>
      <t/>
    </r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</si>
  <si>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i/>
        <sz val="12"/>
        <rFont val="Times New Roman"/>
        <family val="1"/>
        <charset val="204"/>
      </rPr>
      <t xml:space="preserve">
с дальнейшим использованием</t>
    </r>
  </si>
  <si>
    <t>1. Отсоединить крепления поддерживающей консоли, фиксированной на ж/б ограждении 
2. Снятие лотка или его элементов</t>
  </si>
  <si>
    <t>Устройство короба (кабель-канала) пластмассового шириной 25*16мм по стенам и конструкциям в здании</t>
  </si>
  <si>
    <t>1. Разметка мест установки и креплений 
2. Установка основания короба с раскроем и подготовкой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</t>
  </si>
  <si>
    <t>Прокладка рукава металлического наружным диаметром 20мм по ж/б конструкциям  с креплением на скобах</t>
  </si>
  <si>
    <t>1. Размотать мет.рукав по планируемой трассе
3. Зафиксировать мет.рукав скобами</t>
  </si>
  <si>
    <t>Демонтаж защитной трубы ПВХ диам. 25 мм вместе с проводом (кабелем), проложенной по стенам ж/б ограждений, различным поверхностям с креплением на скобах (без сохранения материалов)</t>
  </si>
  <si>
    <t>Прокладка гибкой гофрированной трубы из ПВХ д.25мм по стенам ж/б ограждений, различных поверхностей с креплением скобами (клипсами) вручную</t>
  </si>
  <si>
    <t>1. Установка клипс по трассе проладки гофр/трубы
2. Размотать гофр/трубу по планируемой трассе
3. Зафиксировать трубу в клипсах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</si>
  <si>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6 мм2</t>
  </si>
  <si>
    <t>1. Заготовка проводов
2. Затягивание проводов
3. Соединение проводов к коробах
4. Прозвонка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</si>
  <si>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16 мм2</t>
  </si>
  <si>
    <t>1. Демонтаж кабеля из лотков с креплением скобами</t>
  </si>
  <si>
    <t>Прокладка провода в металлич. или ж/б лотках, сечением: до 6 мм2</t>
  </si>
  <si>
    <t>Прокладка провода  в металлич. или ж/б лотках, сечением: до 35 мм2</t>
  </si>
  <si>
    <t>Прокладка провода  в металлич. или ж/б лотках, сечением: до 70 мм2</t>
  </si>
  <si>
    <t>1. Отсоединение крепежных элементов короба
2. Демонтаж кабель-канала</t>
  </si>
  <si>
    <t>1. Освободить мет.рукав от фиксации скоб
2. Смотать в бухту</t>
  </si>
  <si>
    <t>1. Освободить трубу от фиксации скоб
2. Смотать в бухту</t>
  </si>
  <si>
    <t>Начальная (предельная) стоимость единицы работ в текущих ценах без учёта стоимости матер иалов , без учёта НДС, руб 
на 2025 г.</t>
  </si>
  <si>
    <t>Начальная (предельная) стоимость единицы работ в текущих ценах без учёта стоимости матер иалов , с учётом НДС , руб 
на 2025 г.</t>
  </si>
  <si>
    <t>1.	Установка кондукторов (шаблонов) с выверкой, закреплением и разборкой.
2.	Установка анкерных болтов с выверкой и закреплением.
3.	Заливка анкерных болтов, устанавливаемых в гнезда, раствором или бетоном.</t>
  </si>
  <si>
    <t>1.	Планировка и прикатка земляного полотна с поливом водой.
2.	Россыпь и разравнивание материалов.
3.	Уплотнение россыпей с поливкой водой.</t>
  </si>
  <si>
    <t>1.	Укладка плит.
2.	Заделка швов цементным раствором.
3.	Заливка швов между плитами и швов расширения битумной мастикой.
4.	Заделка гнезд между плитами, правка и сварка выпусков арматуры.</t>
  </si>
  <si>
    <t>1. Разборка индивидуальных металлических КПП с вывозкой.</t>
  </si>
  <si>
    <t>1. Горизонтальное перемещение от приобъектного склада до места установки на расстояние до 1000 м.
2. Вертикальное перемещение на отметку до + 1 м.
3. Выверка оборудования, сохраняющего геометрические размеры и форму в период транспортирования и монтажа.</t>
  </si>
  <si>
    <t>1. Разметка и сверление отверстий для крепления элементов видеодомофона.
2. Установка блока вызова, электромагнитного замка, кнопки открывания.
3. Установка коммутатора, блока питания.
4. Установка видеоразветвителя и монитора.
5. Соединение оборудования между собой согласно схеме и подключение к блоку питания и коммутатору.
6. Регулировка, настройка и проверка оборудования.</t>
  </si>
  <si>
    <t>1. Снятие  блока вызова, электромагнитного замка, кнопки открывания. 2. Демонтаж коммутатора, блока питания.
4. Демонтаж видеоразветвителя и монитора.
5. отсоединение оборудования между собой согласно схеме и подключение к блоку питания и коммутатору.</t>
  </si>
  <si>
    <t xml:space="preserve">Демонтаж видеодомофона  без дальнейшего использования </t>
  </si>
  <si>
    <t>1. Разметка, сверление отверстий и устройство крепления видеокамеры наблюдения.
2. Установка кронштейна для монтажа камеры видеонаблюдения, включая завинчивание винтов до проектного усилия.
3. Подключение камеры видеонаблюдения к сети, настройка сетевых параметров.
4. Крепление камеры видеонаблюдения к кронштейну.
5. Настройка изображения и фокуса.</t>
  </si>
  <si>
    <t xml:space="preserve">1.Отсоединение  камеры видеонаблюдения от сети                                            2. Демонтаж кронштейна для  камеры видеонаблюдения, включая развинчивание винтов до проектного усилия.
</t>
  </si>
  <si>
    <t xml:space="preserve">Демонтаж короба (кабель-канала) пластмассового шириной 25*16мм со стен и конструкций в здании в лом </t>
  </si>
  <si>
    <t xml:space="preserve">Демонтаж рукава металлического наружным диаметром 20мм с ж/б конструкций закрепленого скобами . Без дальнейшего использования </t>
  </si>
  <si>
    <t>Демонтаж  провода из металлич. или ж/б лотков, сечением: до 6 мм2  (без сохранения материалов)</t>
  </si>
  <si>
    <t>Демонтаж  провода из металлич. или ж/б лотков, сечением: до 35 мм2  (без сохранения материалов)</t>
  </si>
  <si>
    <t>Демонтаж  провода из металлич. или ж/б лотков, сечением: до 70 мм2  (без сохранения материалов)</t>
  </si>
  <si>
    <t>Приложение № 2 к Техническому заданию</t>
  </si>
  <si>
    <t>Перечень единичных видов работ</t>
  </si>
  <si>
    <t>Монтаж видеодомофона</t>
  </si>
  <si>
    <t>Начальник ОКиИБ                                                                  Е.Ф. Чернушевич</t>
  </si>
  <si>
    <t>ПАО «Россети  Московский регион» - Западные электрические сети</t>
  </si>
  <si>
    <t>А.Ю. Мартихин</t>
  </si>
  <si>
    <t>1шт</t>
  </si>
  <si>
    <t xml:space="preserve"> шт</t>
  </si>
  <si>
    <t>Справочно* Предельный объем на 2026год</t>
  </si>
  <si>
    <t>Раздел 1. Установка защиты ПС (инженерно-технические средства охраны (ИТСО))</t>
  </si>
  <si>
    <t xml:space="preserve">Подраздел 1.1. Оборудование охранно-пропускной сигнализации   </t>
  </si>
  <si>
    <t xml:space="preserve">Подраздел 1.2. СКУД  </t>
  </si>
  <si>
    <t>Подраздел 1.3. Система видеонаблюдения</t>
  </si>
  <si>
    <t>Подраздел 1.4. Система охранной сигнализцаии</t>
  </si>
  <si>
    <t>Подраздел 1.5. Система охранного освещения</t>
  </si>
  <si>
    <t>Раздел 2. Электромонтажные работы</t>
  </si>
  <si>
    <t>Раздел 3. Земляные работы</t>
  </si>
  <si>
    <t>В связи с отсутствием организованной доставки общественным транспортом до места производства работ,  затраты на доставку бригады от базы базирования до ПС и обратно автомашиной полупассажирской</t>
  </si>
  <si>
    <t>Доставка бригады до места работ и обратно</t>
  </si>
  <si>
    <t>1 маш-час</t>
  </si>
  <si>
    <t>Раздел 4.  Доставка бригады</t>
  </si>
  <si>
    <t xml:space="preserve">на выполнение неотложных  и аварийно-восстановительных работ
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</si>
</sst>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7" borderId="0" applyNumberFormat="0" applyBorder="0" applyAlignment="0" applyProtection="0"/>
  </cellStyleXfs>
  <cellXfs count="78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" fontId="1" fillId="2" borderId="2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4" fillId="7" borderId="2" xfId="2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top" wrapText="1"/>
    </xf>
  </cellXfs>
  <cellStyles count="3">
    <cellStyle name="Нейтральный" xfId="2" builtinId="2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  <color rgb="FF00FFFF"/>
      <color rgb="FF99FFCC"/>
      <color rgb="FFCDFFCF"/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zoomScale="70" zoomScaleNormal="70" zoomScaleSheetLayoutView="70" workbookViewId="0">
      <selection activeCell="B39" sqref="B39:H39"/>
    </sheetView>
  </sheetViews>
  <sheetFormatPr defaultColWidth="9.140625" defaultRowHeight="15.75" x14ac:dyDescent="0.2"/>
  <cols>
    <col min="1" max="1" width="5.140625" style="9" customWidth="1"/>
    <col min="2" max="2" width="79.85546875" style="13" customWidth="1"/>
    <col min="3" max="3" width="71.85546875" style="5" customWidth="1"/>
    <col min="4" max="4" width="15.5703125" style="5" customWidth="1"/>
    <col min="5" max="5" width="17" style="9" customWidth="1"/>
    <col min="6" max="6" width="19" style="9" customWidth="1"/>
    <col min="7" max="7" width="23.7109375" style="9" hidden="1" customWidth="1"/>
    <col min="8" max="8" width="25.85546875" style="10" hidden="1" customWidth="1"/>
    <col min="9" max="16384" width="9.140625" style="9"/>
  </cols>
  <sheetData>
    <row r="1" spans="1:8" ht="30.75" customHeight="1" x14ac:dyDescent="0.2">
      <c r="B1" s="5"/>
      <c r="D1" s="9"/>
      <c r="E1" s="61" t="s">
        <v>187</v>
      </c>
      <c r="F1" s="61"/>
      <c r="G1" s="61"/>
      <c r="H1" s="61"/>
    </row>
    <row r="2" spans="1:8" ht="12.75" customHeight="1" x14ac:dyDescent="0.2">
      <c r="B2" s="5"/>
      <c r="D2" s="9"/>
      <c r="E2" s="5"/>
      <c r="F2" s="33"/>
      <c r="G2" s="5"/>
    </row>
    <row r="3" spans="1:8" ht="16.5" customHeight="1" x14ac:dyDescent="0.2">
      <c r="B3" s="9"/>
      <c r="C3" s="9"/>
      <c r="D3" s="64" t="s">
        <v>4</v>
      </c>
      <c r="E3" s="64"/>
      <c r="F3" s="64"/>
      <c r="G3" s="36"/>
      <c r="H3" s="36"/>
    </row>
    <row r="4" spans="1:8" ht="14.25" customHeight="1" x14ac:dyDescent="0.2">
      <c r="A4" s="11"/>
      <c r="B4" s="11"/>
      <c r="C4" s="34"/>
      <c r="D4" s="73" t="s">
        <v>5</v>
      </c>
      <c r="E4" s="73"/>
      <c r="F4" s="73"/>
      <c r="G4" s="37"/>
      <c r="H4" s="37"/>
    </row>
    <row r="5" spans="1:8" ht="15.75" customHeight="1" x14ac:dyDescent="0.2">
      <c r="A5" s="11"/>
      <c r="B5" s="11"/>
      <c r="C5" s="34"/>
      <c r="D5" s="73" t="s">
        <v>6</v>
      </c>
      <c r="E5" s="73"/>
      <c r="F5" s="73"/>
      <c r="G5" s="37"/>
      <c r="H5" s="37"/>
    </row>
    <row r="6" spans="1:8" ht="29.25" customHeight="1" x14ac:dyDescent="0.2">
      <c r="A6" s="11"/>
      <c r="B6" s="11"/>
      <c r="C6" s="74" t="s">
        <v>191</v>
      </c>
      <c r="D6" s="74"/>
      <c r="E6" s="74"/>
      <c r="F6" s="74"/>
      <c r="G6" s="37"/>
      <c r="H6" s="37"/>
    </row>
    <row r="7" spans="1:8" ht="33" customHeight="1" x14ac:dyDescent="0.2">
      <c r="A7" s="11"/>
      <c r="B7" s="11"/>
      <c r="C7" s="34"/>
      <c r="D7" s="9"/>
      <c r="E7" s="38" t="s">
        <v>192</v>
      </c>
      <c r="F7" s="38"/>
      <c r="G7" s="38"/>
      <c r="H7" s="38"/>
    </row>
    <row r="8" spans="1:8" ht="20.25" customHeight="1" x14ac:dyDescent="0.2">
      <c r="A8" s="11"/>
      <c r="B8" s="11"/>
      <c r="C8" s="11"/>
      <c r="D8" s="9"/>
      <c r="E8" s="63" t="s">
        <v>7</v>
      </c>
      <c r="F8" s="63"/>
      <c r="G8" s="63"/>
      <c r="H8" s="63"/>
    </row>
    <row r="9" spans="1:8" ht="20.25" customHeight="1" x14ac:dyDescent="0.2">
      <c r="A9" s="11"/>
      <c r="B9" s="11"/>
      <c r="C9" s="11"/>
    </row>
    <row r="10" spans="1:8" ht="18" customHeight="1" x14ac:dyDescent="0.2">
      <c r="A10" s="64" t="s">
        <v>188</v>
      </c>
      <c r="B10" s="65"/>
      <c r="C10" s="64"/>
      <c r="D10" s="64"/>
      <c r="E10" s="64"/>
      <c r="F10" s="35"/>
      <c r="G10" s="22"/>
    </row>
    <row r="11" spans="1:8" ht="45" customHeight="1" x14ac:dyDescent="0.2">
      <c r="A11" s="77" t="s">
        <v>208</v>
      </c>
      <c r="B11" s="77"/>
      <c r="C11" s="77"/>
      <c r="D11" s="64"/>
      <c r="E11" s="64"/>
      <c r="F11" s="77"/>
      <c r="G11" s="77"/>
      <c r="H11" s="40"/>
    </row>
    <row r="12" spans="1:8" s="8" customFormat="1" ht="148.9" customHeight="1" x14ac:dyDescent="0.2">
      <c r="A12" s="1" t="s">
        <v>2</v>
      </c>
      <c r="B12" s="14" t="s">
        <v>8</v>
      </c>
      <c r="C12" s="1" t="s">
        <v>10</v>
      </c>
      <c r="D12" s="1" t="s">
        <v>3</v>
      </c>
      <c r="E12" s="1" t="s">
        <v>9</v>
      </c>
      <c r="F12" s="14" t="s">
        <v>195</v>
      </c>
      <c r="G12" s="1" t="s">
        <v>170</v>
      </c>
      <c r="H12" s="7" t="s">
        <v>171</v>
      </c>
    </row>
    <row r="13" spans="1:8" s="8" customFormat="1" ht="18.75" customHeight="1" x14ac:dyDescent="0.2">
      <c r="A13" s="2">
        <v>1</v>
      </c>
      <c r="B13" s="3" t="s">
        <v>0</v>
      </c>
      <c r="C13" s="3" t="s">
        <v>11</v>
      </c>
      <c r="D13" s="3" t="s">
        <v>12</v>
      </c>
      <c r="E13" s="4">
        <v>5</v>
      </c>
      <c r="F13" s="4">
        <v>6</v>
      </c>
      <c r="G13" s="4"/>
      <c r="H13" s="6">
        <v>6</v>
      </c>
    </row>
    <row r="14" spans="1:8" ht="78.75" hidden="1" x14ac:dyDescent="0.2">
      <c r="A14" s="4">
        <v>60</v>
      </c>
      <c r="B14" s="12" t="s">
        <v>52</v>
      </c>
      <c r="C14" s="12" t="s">
        <v>172</v>
      </c>
      <c r="D14" s="15" t="s">
        <v>15</v>
      </c>
      <c r="E14" s="4">
        <v>1</v>
      </c>
      <c r="F14" s="23">
        <v>2.5</v>
      </c>
      <c r="G14" s="4">
        <v>237.14</v>
      </c>
      <c r="H14" s="23">
        <f t="shared" ref="H14:H17" si="0">G14*1.2</f>
        <v>284.56799999999998</v>
      </c>
    </row>
    <row r="15" spans="1:8" ht="50.25" hidden="1" customHeight="1" x14ac:dyDescent="0.2">
      <c r="A15" s="4">
        <v>61</v>
      </c>
      <c r="B15" s="12" t="s">
        <v>53</v>
      </c>
      <c r="C15" s="12" t="s">
        <v>173</v>
      </c>
      <c r="D15" s="15" t="s">
        <v>54</v>
      </c>
      <c r="E15" s="4">
        <v>0.01</v>
      </c>
      <c r="F15" s="39">
        <v>25</v>
      </c>
      <c r="G15" s="4">
        <v>1325.34</v>
      </c>
      <c r="H15" s="23">
        <f t="shared" si="0"/>
        <v>1590.4079999999999</v>
      </c>
    </row>
    <row r="16" spans="1:8" ht="47.25" hidden="1" x14ac:dyDescent="0.2">
      <c r="A16" s="4">
        <v>62</v>
      </c>
      <c r="B16" s="12" t="s">
        <v>55</v>
      </c>
      <c r="C16" s="12" t="s">
        <v>173</v>
      </c>
      <c r="D16" s="15" t="s">
        <v>54</v>
      </c>
      <c r="E16" s="4">
        <v>0.01</v>
      </c>
      <c r="F16" s="39">
        <v>25</v>
      </c>
      <c r="G16" s="4">
        <v>190.35</v>
      </c>
      <c r="H16" s="23">
        <f t="shared" si="0"/>
        <v>228.42</v>
      </c>
    </row>
    <row r="17" spans="1:8" ht="78.75" hidden="1" x14ac:dyDescent="0.2">
      <c r="A17" s="4">
        <v>63</v>
      </c>
      <c r="B17" s="12" t="s">
        <v>56</v>
      </c>
      <c r="C17" s="12" t="s">
        <v>174</v>
      </c>
      <c r="D17" s="15" t="s">
        <v>54</v>
      </c>
      <c r="E17" s="4">
        <v>0.01</v>
      </c>
      <c r="F17" s="39">
        <v>5</v>
      </c>
      <c r="G17" s="4">
        <v>3673.79</v>
      </c>
      <c r="H17" s="23">
        <f t="shared" si="0"/>
        <v>4408.5479999999998</v>
      </c>
    </row>
    <row r="18" spans="1:8" ht="25.9" hidden="1" customHeight="1" x14ac:dyDescent="0.2">
      <c r="A18" s="21"/>
      <c r="B18" s="66" t="s">
        <v>51</v>
      </c>
      <c r="C18" s="67"/>
      <c r="D18" s="67"/>
      <c r="E18" s="67"/>
      <c r="F18" s="67"/>
      <c r="G18" s="67"/>
      <c r="H18" s="68"/>
    </row>
    <row r="19" spans="1:8" ht="31.5" hidden="1" x14ac:dyDescent="0.2">
      <c r="A19" s="4">
        <v>60</v>
      </c>
      <c r="B19" s="12" t="s">
        <v>57</v>
      </c>
      <c r="C19" s="12" t="s">
        <v>175</v>
      </c>
      <c r="D19" s="15" t="s">
        <v>58</v>
      </c>
      <c r="E19" s="4">
        <v>1</v>
      </c>
      <c r="F19" s="4"/>
      <c r="G19" s="4">
        <v>27995.62</v>
      </c>
      <c r="H19" s="23">
        <f>G19*1.2</f>
        <v>33594.743999999999</v>
      </c>
    </row>
    <row r="20" spans="1:8" ht="78.75" hidden="1" x14ac:dyDescent="0.2">
      <c r="A20" s="4">
        <v>61</v>
      </c>
      <c r="B20" s="12" t="s">
        <v>59</v>
      </c>
      <c r="C20" s="12" t="s">
        <v>176</v>
      </c>
      <c r="D20" s="15" t="s">
        <v>60</v>
      </c>
      <c r="E20" s="4">
        <v>1</v>
      </c>
      <c r="F20" s="4"/>
      <c r="G20" s="4">
        <v>8551.18</v>
      </c>
      <c r="H20" s="23">
        <f>G20*1.2</f>
        <v>10261.415999999999</v>
      </c>
    </row>
    <row r="21" spans="1:8" ht="47.25" hidden="1" x14ac:dyDescent="0.2">
      <c r="A21" s="4">
        <v>62</v>
      </c>
      <c r="B21" s="12" t="s">
        <v>61</v>
      </c>
      <c r="C21" s="12" t="s">
        <v>173</v>
      </c>
      <c r="D21" s="15" t="s">
        <v>54</v>
      </c>
      <c r="E21" s="4">
        <v>0.01</v>
      </c>
      <c r="F21" s="4"/>
      <c r="G21" s="4">
        <v>1087.8800000000001</v>
      </c>
      <c r="H21" s="23">
        <f t="shared" ref="H21:H23" si="1">G21*1.2</f>
        <v>1305.4560000000001</v>
      </c>
    </row>
    <row r="22" spans="1:8" ht="47.25" hidden="1" x14ac:dyDescent="0.2">
      <c r="A22" s="4">
        <v>63</v>
      </c>
      <c r="B22" s="12" t="s">
        <v>53</v>
      </c>
      <c r="C22" s="12" t="s">
        <v>173</v>
      </c>
      <c r="D22" s="15" t="s">
        <v>54</v>
      </c>
      <c r="E22" s="4">
        <v>0.01</v>
      </c>
      <c r="F22" s="4"/>
      <c r="G22" s="4">
        <v>1167.92</v>
      </c>
      <c r="H22" s="23">
        <f t="shared" si="1"/>
        <v>1401.5040000000001</v>
      </c>
    </row>
    <row r="23" spans="1:8" ht="78.75" hidden="1" x14ac:dyDescent="0.2">
      <c r="A23" s="4">
        <v>64</v>
      </c>
      <c r="B23" s="12" t="s">
        <v>56</v>
      </c>
      <c r="C23" s="12" t="s">
        <v>174</v>
      </c>
      <c r="D23" s="15" t="s">
        <v>54</v>
      </c>
      <c r="E23" s="4">
        <v>0.01</v>
      </c>
      <c r="F23" s="4"/>
      <c r="G23" s="4">
        <v>3673.79</v>
      </c>
      <c r="H23" s="23">
        <f t="shared" si="1"/>
        <v>4408.5479999999998</v>
      </c>
    </row>
    <row r="24" spans="1:8" ht="25.9" customHeight="1" x14ac:dyDescent="0.2">
      <c r="A24" s="19"/>
      <c r="B24" s="66" t="s">
        <v>196</v>
      </c>
      <c r="C24" s="67"/>
      <c r="D24" s="67"/>
      <c r="E24" s="67"/>
      <c r="F24" s="67"/>
      <c r="G24" s="67"/>
      <c r="H24" s="68"/>
    </row>
    <row r="25" spans="1:8" ht="21.6" customHeight="1" x14ac:dyDescent="0.2">
      <c r="A25" s="18"/>
      <c r="B25" s="69" t="s">
        <v>197</v>
      </c>
      <c r="C25" s="75"/>
      <c r="D25" s="75"/>
      <c r="E25" s="75"/>
      <c r="F25" s="75"/>
      <c r="G25" s="75"/>
      <c r="H25" s="76"/>
    </row>
    <row r="26" spans="1:8" ht="114.75" customHeight="1" x14ac:dyDescent="0.2">
      <c r="A26" s="4">
        <v>1</v>
      </c>
      <c r="B26" s="41" t="s">
        <v>34</v>
      </c>
      <c r="C26" s="42" t="s">
        <v>31</v>
      </c>
      <c r="D26" s="20" t="s">
        <v>15</v>
      </c>
      <c r="E26" s="20">
        <v>1</v>
      </c>
      <c r="F26" s="43">
        <v>4</v>
      </c>
      <c r="G26" s="20">
        <v>648.22</v>
      </c>
      <c r="H26" s="28">
        <f>G26*1.2</f>
        <v>777.86400000000003</v>
      </c>
    </row>
    <row r="27" spans="1:8" ht="135" customHeight="1" x14ac:dyDescent="0.2">
      <c r="A27" s="4">
        <v>2</v>
      </c>
      <c r="B27" s="41" t="s">
        <v>32</v>
      </c>
      <c r="C27" s="42" t="s">
        <v>33</v>
      </c>
      <c r="D27" s="20" t="s">
        <v>15</v>
      </c>
      <c r="E27" s="20">
        <v>1</v>
      </c>
      <c r="F27" s="43">
        <v>4</v>
      </c>
      <c r="G27" s="20">
        <v>2160.7199999999998</v>
      </c>
      <c r="H27" s="28">
        <f t="shared" ref="H27" si="2">G27*1.2</f>
        <v>2592.8639999999996</v>
      </c>
    </row>
    <row r="28" spans="1:8" ht="25.9" customHeight="1" x14ac:dyDescent="0.2">
      <c r="A28" s="18"/>
      <c r="B28" s="69" t="s">
        <v>198</v>
      </c>
      <c r="C28" s="70"/>
      <c r="D28" s="70"/>
      <c r="E28" s="70"/>
      <c r="F28" s="70"/>
      <c r="G28" s="70"/>
      <c r="H28" s="71"/>
    </row>
    <row r="29" spans="1:8" ht="33.6" customHeight="1" x14ac:dyDescent="0.2">
      <c r="A29" s="4">
        <v>3</v>
      </c>
      <c r="B29" s="41" t="s">
        <v>35</v>
      </c>
      <c r="C29" s="42" t="s">
        <v>36</v>
      </c>
      <c r="D29" s="20" t="s">
        <v>37</v>
      </c>
      <c r="E29" s="20">
        <v>1</v>
      </c>
      <c r="F29" s="43">
        <v>5</v>
      </c>
      <c r="G29" s="20">
        <v>2795.28</v>
      </c>
      <c r="H29" s="28">
        <f>G29*1.2</f>
        <v>3354.3360000000002</v>
      </c>
    </row>
    <row r="30" spans="1:8" ht="315.75" customHeight="1" x14ac:dyDescent="0.2">
      <c r="A30" s="4">
        <v>4</v>
      </c>
      <c r="B30" s="41" t="s">
        <v>38</v>
      </c>
      <c r="C30" s="42" t="s">
        <v>50</v>
      </c>
      <c r="D30" s="20" t="s">
        <v>37</v>
      </c>
      <c r="E30" s="20">
        <v>1</v>
      </c>
      <c r="F30" s="43">
        <v>5</v>
      </c>
      <c r="G30" s="20">
        <v>6988.17</v>
      </c>
      <c r="H30" s="28">
        <f t="shared" ref="H30:H34" si="3">G30*1.2</f>
        <v>8385.8040000000001</v>
      </c>
    </row>
    <row r="31" spans="1:8" ht="37.15" customHeight="1" x14ac:dyDescent="0.2">
      <c r="A31" s="4">
        <v>5</v>
      </c>
      <c r="B31" s="41" t="s">
        <v>39</v>
      </c>
      <c r="C31" s="42" t="s">
        <v>40</v>
      </c>
      <c r="D31" s="20" t="s">
        <v>15</v>
      </c>
      <c r="E31" s="20">
        <v>1</v>
      </c>
      <c r="F31" s="43">
        <v>10</v>
      </c>
      <c r="G31" s="20">
        <v>185.97</v>
      </c>
      <c r="H31" s="28">
        <f t="shared" si="3"/>
        <v>223.16399999999999</v>
      </c>
    </row>
    <row r="32" spans="1:8" ht="36" customHeight="1" x14ac:dyDescent="0.2">
      <c r="A32" s="4">
        <v>6</v>
      </c>
      <c r="B32" s="41" t="s">
        <v>41</v>
      </c>
      <c r="C32" s="42" t="s">
        <v>42</v>
      </c>
      <c r="D32" s="20" t="s">
        <v>15</v>
      </c>
      <c r="E32" s="20">
        <v>1</v>
      </c>
      <c r="F32" s="43">
        <v>10</v>
      </c>
      <c r="G32" s="20">
        <v>619.91999999999996</v>
      </c>
      <c r="H32" s="28">
        <f t="shared" si="3"/>
        <v>743.90399999999988</v>
      </c>
    </row>
    <row r="33" spans="1:8" ht="21.6" customHeight="1" x14ac:dyDescent="0.2">
      <c r="A33" s="4">
        <v>7</v>
      </c>
      <c r="B33" s="41" t="s">
        <v>43</v>
      </c>
      <c r="C33" s="42" t="s">
        <v>44</v>
      </c>
      <c r="D33" s="20" t="s">
        <v>15</v>
      </c>
      <c r="E33" s="20">
        <v>1</v>
      </c>
      <c r="F33" s="43">
        <v>10</v>
      </c>
      <c r="G33" s="20">
        <v>1005.93</v>
      </c>
      <c r="H33" s="28">
        <f t="shared" si="3"/>
        <v>1207.116</v>
      </c>
    </row>
    <row r="34" spans="1:8" ht="21.6" customHeight="1" x14ac:dyDescent="0.2">
      <c r="A34" s="4">
        <v>8</v>
      </c>
      <c r="B34" s="41" t="s">
        <v>45</v>
      </c>
      <c r="C34" s="42" t="s">
        <v>46</v>
      </c>
      <c r="D34" s="20" t="s">
        <v>15</v>
      </c>
      <c r="E34" s="20">
        <v>1</v>
      </c>
      <c r="F34" s="43">
        <v>10</v>
      </c>
      <c r="G34" s="20">
        <v>1437.06</v>
      </c>
      <c r="H34" s="28">
        <f t="shared" si="3"/>
        <v>1724.472</v>
      </c>
    </row>
    <row r="35" spans="1:8" ht="21.6" customHeight="1" x14ac:dyDescent="0.2">
      <c r="A35" s="4">
        <v>9</v>
      </c>
      <c r="B35" s="41" t="s">
        <v>47</v>
      </c>
      <c r="C35" s="42" t="s">
        <v>44</v>
      </c>
      <c r="D35" s="20" t="s">
        <v>15</v>
      </c>
      <c r="E35" s="20">
        <v>1</v>
      </c>
      <c r="F35" s="43">
        <v>10</v>
      </c>
      <c r="G35" s="20">
        <v>185.97</v>
      </c>
      <c r="H35" s="28">
        <f t="shared" ref="H35:H38" si="4">G35*1.2</f>
        <v>223.16399999999999</v>
      </c>
    </row>
    <row r="36" spans="1:8" ht="21.6" customHeight="1" x14ac:dyDescent="0.2">
      <c r="A36" s="4">
        <v>10</v>
      </c>
      <c r="B36" s="41" t="s">
        <v>48</v>
      </c>
      <c r="C36" s="42" t="s">
        <v>49</v>
      </c>
      <c r="D36" s="20" t="s">
        <v>15</v>
      </c>
      <c r="E36" s="20">
        <v>1</v>
      </c>
      <c r="F36" s="43">
        <v>10</v>
      </c>
      <c r="G36" s="20">
        <v>619.91999999999996</v>
      </c>
      <c r="H36" s="28">
        <f t="shared" si="4"/>
        <v>743.90399999999988</v>
      </c>
    </row>
    <row r="37" spans="1:8" ht="135" customHeight="1" x14ac:dyDescent="0.2">
      <c r="A37" s="4">
        <v>11</v>
      </c>
      <c r="B37" s="41" t="s">
        <v>179</v>
      </c>
      <c r="C37" s="41" t="s">
        <v>178</v>
      </c>
      <c r="D37" s="44" t="s">
        <v>193</v>
      </c>
      <c r="E37" s="20">
        <v>1</v>
      </c>
      <c r="F37" s="43">
        <v>15</v>
      </c>
      <c r="G37" s="20">
        <v>1608.46</v>
      </c>
      <c r="H37" s="28">
        <f t="shared" si="4"/>
        <v>1930.152</v>
      </c>
    </row>
    <row r="38" spans="1:8" ht="153.75" customHeight="1" x14ac:dyDescent="0.2">
      <c r="A38" s="4">
        <v>12</v>
      </c>
      <c r="B38" s="41" t="s">
        <v>189</v>
      </c>
      <c r="C38" s="41" t="s">
        <v>177</v>
      </c>
      <c r="D38" s="44" t="s">
        <v>194</v>
      </c>
      <c r="E38" s="20">
        <v>1</v>
      </c>
      <c r="F38" s="43">
        <v>15</v>
      </c>
      <c r="G38" s="20">
        <v>5361.53</v>
      </c>
      <c r="H38" s="28">
        <f t="shared" si="4"/>
        <v>6433.8359999999993</v>
      </c>
    </row>
    <row r="39" spans="1:8" ht="21.6" customHeight="1" x14ac:dyDescent="0.2">
      <c r="A39" s="4"/>
      <c r="B39" s="69" t="s">
        <v>199</v>
      </c>
      <c r="C39" s="70"/>
      <c r="D39" s="70"/>
      <c r="E39" s="70"/>
      <c r="F39" s="70"/>
      <c r="G39" s="70"/>
      <c r="H39" s="71"/>
    </row>
    <row r="40" spans="1:8" ht="84" customHeight="1" x14ac:dyDescent="0.2">
      <c r="A40" s="4">
        <v>13</v>
      </c>
      <c r="B40" s="42" t="s">
        <v>90</v>
      </c>
      <c r="C40" s="42" t="s">
        <v>181</v>
      </c>
      <c r="D40" s="44" t="s">
        <v>23</v>
      </c>
      <c r="E40" s="24">
        <v>0.1</v>
      </c>
      <c r="F40" s="45">
        <v>1500</v>
      </c>
      <c r="G40" s="24">
        <v>1066.55</v>
      </c>
      <c r="H40" s="28">
        <f t="shared" ref="H40:H87" si="5">G40*1.2</f>
        <v>1279.8599999999999</v>
      </c>
    </row>
    <row r="41" spans="1:8" ht="136.5" customHeight="1" x14ac:dyDescent="0.2">
      <c r="A41" s="4">
        <v>14</v>
      </c>
      <c r="B41" s="42" t="s">
        <v>62</v>
      </c>
      <c r="C41" s="46" t="s">
        <v>180</v>
      </c>
      <c r="D41" s="44" t="s">
        <v>23</v>
      </c>
      <c r="E41" s="24">
        <v>0.1</v>
      </c>
      <c r="F41" s="45">
        <v>1500</v>
      </c>
      <c r="G41" s="24">
        <v>3555.22</v>
      </c>
      <c r="H41" s="28">
        <f t="shared" si="5"/>
        <v>4266.2639999999992</v>
      </c>
    </row>
    <row r="42" spans="1:8" ht="67.900000000000006" customHeight="1" x14ac:dyDescent="0.2">
      <c r="A42" s="4">
        <v>15</v>
      </c>
      <c r="B42" s="42" t="s">
        <v>91</v>
      </c>
      <c r="C42" s="42" t="s">
        <v>63</v>
      </c>
      <c r="D42" s="44" t="s">
        <v>23</v>
      </c>
      <c r="E42" s="24">
        <v>0.1</v>
      </c>
      <c r="F42" s="47">
        <v>50</v>
      </c>
      <c r="G42" s="24">
        <v>1182.48</v>
      </c>
      <c r="H42" s="28">
        <f t="shared" si="5"/>
        <v>1418.9759999999999</v>
      </c>
    </row>
    <row r="43" spans="1:8" ht="70.5" customHeight="1" x14ac:dyDescent="0.2">
      <c r="A43" s="4">
        <v>16</v>
      </c>
      <c r="B43" s="42" t="s">
        <v>92</v>
      </c>
      <c r="C43" s="42" t="s">
        <v>63</v>
      </c>
      <c r="D43" s="44" t="s">
        <v>23</v>
      </c>
      <c r="E43" s="24">
        <v>0.1</v>
      </c>
      <c r="F43" s="47">
        <v>50</v>
      </c>
      <c r="G43" s="24">
        <v>591.26</v>
      </c>
      <c r="H43" s="28">
        <f t="shared" si="5"/>
        <v>709.51199999999994</v>
      </c>
    </row>
    <row r="44" spans="1:8" ht="51.6" customHeight="1" x14ac:dyDescent="0.2">
      <c r="A44" s="4">
        <v>17</v>
      </c>
      <c r="B44" s="48" t="s">
        <v>93</v>
      </c>
      <c r="C44" s="46" t="s">
        <v>64</v>
      </c>
      <c r="D44" s="44" t="s">
        <v>23</v>
      </c>
      <c r="E44" s="24">
        <v>0.1</v>
      </c>
      <c r="F44" s="47">
        <v>50</v>
      </c>
      <c r="G44" s="24">
        <v>1970.86</v>
      </c>
      <c r="H44" s="27">
        <f t="shared" si="5"/>
        <v>2365.0319999999997</v>
      </c>
    </row>
    <row r="45" spans="1:8" ht="75.599999999999994" customHeight="1" x14ac:dyDescent="0.2">
      <c r="A45" s="4">
        <v>18</v>
      </c>
      <c r="B45" s="48" t="s">
        <v>94</v>
      </c>
      <c r="C45" s="42" t="s">
        <v>106</v>
      </c>
      <c r="D45" s="44" t="s">
        <v>65</v>
      </c>
      <c r="E45" s="49">
        <v>1</v>
      </c>
      <c r="F45" s="47">
        <v>15</v>
      </c>
      <c r="G45" s="24">
        <v>1635.14</v>
      </c>
      <c r="H45" s="27">
        <f t="shared" si="5"/>
        <v>1962.1680000000001</v>
      </c>
    </row>
    <row r="46" spans="1:8" ht="72" customHeight="1" x14ac:dyDescent="0.2">
      <c r="A46" s="4">
        <v>19</v>
      </c>
      <c r="B46" s="48" t="s">
        <v>95</v>
      </c>
      <c r="C46" s="42" t="s">
        <v>107</v>
      </c>
      <c r="D46" s="44" t="s">
        <v>65</v>
      </c>
      <c r="E46" s="49">
        <v>1</v>
      </c>
      <c r="F46" s="47">
        <v>15</v>
      </c>
      <c r="G46" s="24">
        <v>1635.14</v>
      </c>
      <c r="H46" s="27">
        <f t="shared" si="5"/>
        <v>1962.1680000000001</v>
      </c>
    </row>
    <row r="47" spans="1:8" ht="110.25" customHeight="1" x14ac:dyDescent="0.2">
      <c r="A47" s="4">
        <v>20</v>
      </c>
      <c r="B47" s="48" t="s">
        <v>66</v>
      </c>
      <c r="C47" s="46" t="s">
        <v>108</v>
      </c>
      <c r="D47" s="44" t="s">
        <v>65</v>
      </c>
      <c r="E47" s="49">
        <v>1</v>
      </c>
      <c r="F47" s="47">
        <v>15</v>
      </c>
      <c r="G47" s="24">
        <v>5450.46</v>
      </c>
      <c r="H47" s="27">
        <f t="shared" si="5"/>
        <v>6540.5519999999997</v>
      </c>
    </row>
    <row r="48" spans="1:8" ht="116.45" customHeight="1" x14ac:dyDescent="0.2">
      <c r="A48" s="4">
        <v>21</v>
      </c>
      <c r="B48" s="48" t="s">
        <v>67</v>
      </c>
      <c r="C48" s="46" t="s">
        <v>109</v>
      </c>
      <c r="D48" s="44" t="s">
        <v>65</v>
      </c>
      <c r="E48" s="49">
        <v>1</v>
      </c>
      <c r="F48" s="47">
        <v>50</v>
      </c>
      <c r="G48" s="24">
        <v>3799.67</v>
      </c>
      <c r="H48" s="27">
        <f t="shared" si="5"/>
        <v>4559.6040000000003</v>
      </c>
    </row>
    <row r="49" spans="1:8" ht="57" customHeight="1" x14ac:dyDescent="0.2">
      <c r="A49" s="4">
        <v>22</v>
      </c>
      <c r="B49" s="48" t="s">
        <v>96</v>
      </c>
      <c r="C49" s="46" t="s">
        <v>68</v>
      </c>
      <c r="D49" s="44" t="s">
        <v>15</v>
      </c>
      <c r="E49" s="49">
        <v>1</v>
      </c>
      <c r="F49" s="47">
        <v>50</v>
      </c>
      <c r="G49" s="24">
        <v>653.72</v>
      </c>
      <c r="H49" s="27">
        <f t="shared" si="5"/>
        <v>784.46400000000006</v>
      </c>
    </row>
    <row r="50" spans="1:8" ht="54.6" customHeight="1" x14ac:dyDescent="0.2">
      <c r="A50" s="4">
        <v>23</v>
      </c>
      <c r="B50" s="48" t="s">
        <v>97</v>
      </c>
      <c r="C50" s="46" t="s">
        <v>68</v>
      </c>
      <c r="D50" s="44" t="s">
        <v>15</v>
      </c>
      <c r="E50" s="49">
        <v>1</v>
      </c>
      <c r="F50" s="47">
        <v>50</v>
      </c>
      <c r="G50" s="24">
        <v>326.86</v>
      </c>
      <c r="H50" s="27">
        <f t="shared" si="5"/>
        <v>392.23200000000003</v>
      </c>
    </row>
    <row r="51" spans="1:8" ht="56.45" customHeight="1" x14ac:dyDescent="0.2">
      <c r="A51" s="4">
        <v>24</v>
      </c>
      <c r="B51" s="48" t="s">
        <v>98</v>
      </c>
      <c r="C51" s="46" t="s">
        <v>69</v>
      </c>
      <c r="D51" s="44" t="s">
        <v>15</v>
      </c>
      <c r="E51" s="49">
        <v>1</v>
      </c>
      <c r="F51" s="47">
        <v>30</v>
      </c>
      <c r="G51" s="24">
        <v>1089.57</v>
      </c>
      <c r="H51" s="27">
        <f t="shared" si="5"/>
        <v>1307.4839999999999</v>
      </c>
    </row>
    <row r="52" spans="1:8" ht="31.5" x14ac:dyDescent="0.2">
      <c r="A52" s="4">
        <v>25</v>
      </c>
      <c r="B52" s="41" t="s">
        <v>99</v>
      </c>
      <c r="C52" s="46" t="s">
        <v>110</v>
      </c>
      <c r="D52" s="44" t="s">
        <v>15</v>
      </c>
      <c r="E52" s="49">
        <v>1</v>
      </c>
      <c r="F52" s="45">
        <v>50</v>
      </c>
      <c r="G52" s="24">
        <v>1882.8</v>
      </c>
      <c r="H52" s="27">
        <f t="shared" si="5"/>
        <v>2259.3599999999997</v>
      </c>
    </row>
    <row r="53" spans="1:8" ht="41.45" customHeight="1" x14ac:dyDescent="0.2">
      <c r="A53" s="4">
        <v>26</v>
      </c>
      <c r="B53" s="41" t="s">
        <v>70</v>
      </c>
      <c r="C53" s="46" t="s">
        <v>71</v>
      </c>
      <c r="D53" s="44" t="s">
        <v>15</v>
      </c>
      <c r="E53" s="49">
        <v>1</v>
      </c>
      <c r="F53" s="45">
        <v>50</v>
      </c>
      <c r="G53" s="24">
        <v>6275.99</v>
      </c>
      <c r="H53" s="27">
        <f t="shared" si="5"/>
        <v>7531.1879999999992</v>
      </c>
    </row>
    <row r="54" spans="1:8" ht="49.5" customHeight="1" x14ac:dyDescent="0.2">
      <c r="A54" s="4">
        <v>27</v>
      </c>
      <c r="B54" s="48" t="s">
        <v>100</v>
      </c>
      <c r="C54" s="42" t="s">
        <v>72</v>
      </c>
      <c r="D54" s="44" t="s">
        <v>15</v>
      </c>
      <c r="E54" s="49">
        <v>1</v>
      </c>
      <c r="F54" s="47">
        <v>50</v>
      </c>
      <c r="G54" s="24">
        <v>400.97</v>
      </c>
      <c r="H54" s="27">
        <f t="shared" si="5"/>
        <v>481.16399999999999</v>
      </c>
    </row>
    <row r="55" spans="1:8" ht="31.5" x14ac:dyDescent="0.2">
      <c r="A55" s="4">
        <v>28</v>
      </c>
      <c r="B55" s="48" t="s">
        <v>73</v>
      </c>
      <c r="C55" s="42" t="s">
        <v>74</v>
      </c>
      <c r="D55" s="44" t="s">
        <v>15</v>
      </c>
      <c r="E55" s="49">
        <v>1</v>
      </c>
      <c r="F55" s="47">
        <v>50</v>
      </c>
      <c r="G55" s="24">
        <v>1336.6</v>
      </c>
      <c r="H55" s="27">
        <f t="shared" si="5"/>
        <v>1603.9199999999998</v>
      </c>
    </row>
    <row r="56" spans="1:8" ht="51.75" customHeight="1" x14ac:dyDescent="0.2">
      <c r="A56" s="4">
        <v>29</v>
      </c>
      <c r="B56" s="48" t="s">
        <v>101</v>
      </c>
      <c r="C56" s="42" t="s">
        <v>75</v>
      </c>
      <c r="D56" s="44" t="s">
        <v>15</v>
      </c>
      <c r="E56" s="49">
        <v>1</v>
      </c>
      <c r="F56" s="47">
        <v>50</v>
      </c>
      <c r="G56" s="24">
        <v>400.97</v>
      </c>
      <c r="H56" s="27">
        <f t="shared" si="5"/>
        <v>481.16399999999999</v>
      </c>
    </row>
    <row r="57" spans="1:8" ht="51" customHeight="1" x14ac:dyDescent="0.2">
      <c r="A57" s="4">
        <v>30</v>
      </c>
      <c r="B57" s="48" t="s">
        <v>76</v>
      </c>
      <c r="C57" s="42" t="s">
        <v>77</v>
      </c>
      <c r="D57" s="44" t="s">
        <v>15</v>
      </c>
      <c r="E57" s="49">
        <v>1</v>
      </c>
      <c r="F57" s="47">
        <v>50</v>
      </c>
      <c r="G57" s="24">
        <v>1336.6</v>
      </c>
      <c r="H57" s="27">
        <f t="shared" si="5"/>
        <v>1603.9199999999998</v>
      </c>
    </row>
    <row r="58" spans="1:8" ht="47.25" customHeight="1" x14ac:dyDescent="0.2">
      <c r="A58" s="4">
        <v>31</v>
      </c>
      <c r="B58" s="48" t="s">
        <v>102</v>
      </c>
      <c r="C58" s="42" t="s">
        <v>78</v>
      </c>
      <c r="D58" s="44" t="s">
        <v>15</v>
      </c>
      <c r="E58" s="49">
        <v>1</v>
      </c>
      <c r="F58" s="47">
        <v>50</v>
      </c>
      <c r="G58" s="24">
        <v>400.97</v>
      </c>
      <c r="H58" s="24">
        <f t="shared" si="5"/>
        <v>481.16399999999999</v>
      </c>
    </row>
    <row r="59" spans="1:8" ht="78.75" x14ac:dyDescent="0.2">
      <c r="A59" s="4">
        <v>32</v>
      </c>
      <c r="B59" s="48" t="s">
        <v>79</v>
      </c>
      <c r="C59" s="46" t="s">
        <v>80</v>
      </c>
      <c r="D59" s="44" t="s">
        <v>15</v>
      </c>
      <c r="E59" s="49">
        <v>1</v>
      </c>
      <c r="F59" s="47">
        <v>50</v>
      </c>
      <c r="G59" s="29">
        <v>1336.6</v>
      </c>
      <c r="H59" s="30">
        <f t="shared" si="5"/>
        <v>1603.9199999999998</v>
      </c>
    </row>
    <row r="60" spans="1:8" ht="47.25" x14ac:dyDescent="0.2">
      <c r="A60" s="4">
        <v>33</v>
      </c>
      <c r="B60" s="41" t="s">
        <v>103</v>
      </c>
      <c r="C60" s="46" t="s">
        <v>81</v>
      </c>
      <c r="D60" s="44" t="s">
        <v>15</v>
      </c>
      <c r="E60" s="49">
        <v>1</v>
      </c>
      <c r="F60" s="47">
        <v>50</v>
      </c>
      <c r="G60" s="24">
        <v>959.39</v>
      </c>
      <c r="H60" s="31">
        <f t="shared" si="5"/>
        <v>1151.268</v>
      </c>
    </row>
    <row r="61" spans="1:8" ht="47.25" x14ac:dyDescent="0.2">
      <c r="A61" s="4">
        <v>34</v>
      </c>
      <c r="B61" s="41" t="s">
        <v>82</v>
      </c>
      <c r="C61" s="46" t="s">
        <v>83</v>
      </c>
      <c r="D61" s="44" t="s">
        <v>15</v>
      </c>
      <c r="E61" s="49">
        <v>1</v>
      </c>
      <c r="F61" s="47">
        <v>50</v>
      </c>
      <c r="G61" s="24">
        <v>3197.98</v>
      </c>
      <c r="H61" s="31">
        <f t="shared" si="5"/>
        <v>3837.576</v>
      </c>
    </row>
    <row r="62" spans="1:8" ht="47.25" x14ac:dyDescent="0.2">
      <c r="A62" s="4">
        <v>35</v>
      </c>
      <c r="B62" s="48" t="s">
        <v>104</v>
      </c>
      <c r="C62" s="42" t="s">
        <v>84</v>
      </c>
      <c r="D62" s="44" t="s">
        <v>15</v>
      </c>
      <c r="E62" s="49">
        <v>1</v>
      </c>
      <c r="F62" s="47">
        <v>50</v>
      </c>
      <c r="G62" s="24">
        <v>326.86</v>
      </c>
      <c r="H62" s="31">
        <f t="shared" si="5"/>
        <v>392.23200000000003</v>
      </c>
    </row>
    <row r="63" spans="1:8" ht="47.25" x14ac:dyDescent="0.2">
      <c r="A63" s="4">
        <v>36</v>
      </c>
      <c r="B63" s="48" t="s">
        <v>85</v>
      </c>
      <c r="C63" s="42" t="s">
        <v>86</v>
      </c>
      <c r="D63" s="44" t="s">
        <v>15</v>
      </c>
      <c r="E63" s="49">
        <v>1</v>
      </c>
      <c r="F63" s="47">
        <v>50</v>
      </c>
      <c r="G63" s="24">
        <v>1089.57</v>
      </c>
      <c r="H63" s="31">
        <f t="shared" si="5"/>
        <v>1307.4839999999999</v>
      </c>
    </row>
    <row r="64" spans="1:8" ht="39.75" customHeight="1" x14ac:dyDescent="0.2">
      <c r="A64" s="4">
        <v>37</v>
      </c>
      <c r="B64" s="48" t="s">
        <v>105</v>
      </c>
      <c r="C64" s="41" t="s">
        <v>87</v>
      </c>
      <c r="D64" s="44" t="s">
        <v>15</v>
      </c>
      <c r="E64" s="49">
        <v>1</v>
      </c>
      <c r="F64" s="47">
        <v>50</v>
      </c>
      <c r="G64" s="24">
        <v>387.11</v>
      </c>
      <c r="H64" s="31">
        <f t="shared" si="5"/>
        <v>464.53199999999998</v>
      </c>
    </row>
    <row r="65" spans="1:8" ht="39" customHeight="1" x14ac:dyDescent="0.2">
      <c r="A65" s="4">
        <v>38</v>
      </c>
      <c r="B65" s="48" t="s">
        <v>88</v>
      </c>
      <c r="C65" s="41" t="s">
        <v>89</v>
      </c>
      <c r="D65" s="44" t="s">
        <v>15</v>
      </c>
      <c r="E65" s="49">
        <v>1</v>
      </c>
      <c r="F65" s="47">
        <v>50</v>
      </c>
      <c r="G65" s="24">
        <v>1290.3399999999999</v>
      </c>
      <c r="H65" s="31">
        <f t="shared" si="5"/>
        <v>1548.4079999999999</v>
      </c>
    </row>
    <row r="66" spans="1:8" ht="25.9" customHeight="1" x14ac:dyDescent="0.2">
      <c r="A66" s="4"/>
      <c r="B66" s="69" t="s">
        <v>200</v>
      </c>
      <c r="C66" s="70"/>
      <c r="D66" s="70"/>
      <c r="E66" s="70"/>
      <c r="F66" s="70"/>
      <c r="G66" s="70"/>
      <c r="H66" s="71"/>
    </row>
    <row r="67" spans="1:8" ht="52.15" customHeight="1" x14ac:dyDescent="0.2">
      <c r="A67" s="4">
        <v>39</v>
      </c>
      <c r="B67" s="48" t="s">
        <v>126</v>
      </c>
      <c r="C67" s="41" t="s">
        <v>111</v>
      </c>
      <c r="D67" s="44" t="s">
        <v>15</v>
      </c>
      <c r="E67" s="49">
        <v>1</v>
      </c>
      <c r="F67" s="47">
        <v>50</v>
      </c>
      <c r="G67" s="24">
        <v>583.44000000000005</v>
      </c>
      <c r="H67" s="31">
        <f t="shared" si="5"/>
        <v>700.12800000000004</v>
      </c>
    </row>
    <row r="68" spans="1:8" ht="81" customHeight="1" x14ac:dyDescent="0.2">
      <c r="A68" s="4">
        <v>40</v>
      </c>
      <c r="B68" s="48" t="s">
        <v>112</v>
      </c>
      <c r="C68" s="41" t="s">
        <v>113</v>
      </c>
      <c r="D68" s="44" t="s">
        <v>15</v>
      </c>
      <c r="E68" s="49">
        <v>1</v>
      </c>
      <c r="F68" s="47">
        <v>50</v>
      </c>
      <c r="G68" s="24">
        <v>1944.78</v>
      </c>
      <c r="H68" s="31">
        <f t="shared" si="5"/>
        <v>2333.7359999999999</v>
      </c>
    </row>
    <row r="69" spans="1:8" ht="54" customHeight="1" x14ac:dyDescent="0.2">
      <c r="A69" s="4">
        <v>41</v>
      </c>
      <c r="B69" s="48" t="s">
        <v>127</v>
      </c>
      <c r="C69" s="41" t="s">
        <v>114</v>
      </c>
      <c r="D69" s="44" t="s">
        <v>15</v>
      </c>
      <c r="E69" s="49">
        <v>1</v>
      </c>
      <c r="F69" s="47">
        <v>50</v>
      </c>
      <c r="G69" s="24">
        <v>291.72000000000003</v>
      </c>
      <c r="H69" s="24">
        <f t="shared" si="5"/>
        <v>350.06400000000002</v>
      </c>
    </row>
    <row r="70" spans="1:8" ht="101.45" customHeight="1" x14ac:dyDescent="0.2">
      <c r="A70" s="4">
        <v>42</v>
      </c>
      <c r="B70" s="48" t="s">
        <v>115</v>
      </c>
      <c r="C70" s="41" t="s">
        <v>116</v>
      </c>
      <c r="D70" s="44" t="s">
        <v>15</v>
      </c>
      <c r="E70" s="49">
        <v>1</v>
      </c>
      <c r="F70" s="47">
        <v>50</v>
      </c>
      <c r="G70" s="24">
        <v>972.39</v>
      </c>
      <c r="H70" s="24">
        <f t="shared" si="5"/>
        <v>1166.8679999999999</v>
      </c>
    </row>
    <row r="71" spans="1:8" ht="60" customHeight="1" x14ac:dyDescent="0.2">
      <c r="A71" s="4">
        <v>43</v>
      </c>
      <c r="B71" s="48" t="s">
        <v>128</v>
      </c>
      <c r="C71" s="41" t="s">
        <v>117</v>
      </c>
      <c r="D71" s="44" t="s">
        <v>15</v>
      </c>
      <c r="E71" s="49">
        <v>1</v>
      </c>
      <c r="F71" s="47">
        <v>50</v>
      </c>
      <c r="G71" s="24">
        <v>326.86</v>
      </c>
      <c r="H71" s="24">
        <f t="shared" si="5"/>
        <v>392.23200000000003</v>
      </c>
    </row>
    <row r="72" spans="1:8" ht="81" customHeight="1" x14ac:dyDescent="0.2">
      <c r="A72" s="4">
        <v>44</v>
      </c>
      <c r="B72" s="48" t="s">
        <v>118</v>
      </c>
      <c r="C72" s="41" t="s">
        <v>119</v>
      </c>
      <c r="D72" s="44" t="s">
        <v>15</v>
      </c>
      <c r="E72" s="49">
        <v>1</v>
      </c>
      <c r="F72" s="47">
        <v>50</v>
      </c>
      <c r="G72" s="24">
        <v>1089.57</v>
      </c>
      <c r="H72" s="24">
        <f t="shared" si="5"/>
        <v>1307.4839999999999</v>
      </c>
    </row>
    <row r="73" spans="1:8" ht="40.15" customHeight="1" x14ac:dyDescent="0.2">
      <c r="A73" s="4">
        <v>45</v>
      </c>
      <c r="B73" s="48" t="s">
        <v>129</v>
      </c>
      <c r="C73" s="46" t="s">
        <v>120</v>
      </c>
      <c r="D73" s="44" t="s">
        <v>15</v>
      </c>
      <c r="E73" s="49">
        <v>1</v>
      </c>
      <c r="F73" s="47">
        <v>50</v>
      </c>
      <c r="G73" s="24">
        <v>959.39</v>
      </c>
      <c r="H73" s="24">
        <f t="shared" si="5"/>
        <v>1151.268</v>
      </c>
    </row>
    <row r="74" spans="1:8" ht="36" customHeight="1" x14ac:dyDescent="0.2">
      <c r="A74" s="4">
        <v>46</v>
      </c>
      <c r="B74" s="48" t="s">
        <v>121</v>
      </c>
      <c r="C74" s="46" t="s">
        <v>122</v>
      </c>
      <c r="D74" s="44" t="s">
        <v>15</v>
      </c>
      <c r="E74" s="49">
        <v>1</v>
      </c>
      <c r="F74" s="47">
        <v>50</v>
      </c>
      <c r="G74" s="24">
        <v>3197.98</v>
      </c>
      <c r="H74" s="24">
        <f t="shared" si="5"/>
        <v>3837.576</v>
      </c>
    </row>
    <row r="75" spans="1:8" ht="54" customHeight="1" x14ac:dyDescent="0.2">
      <c r="A75" s="4">
        <v>47</v>
      </c>
      <c r="B75" s="48" t="s">
        <v>130</v>
      </c>
      <c r="C75" s="41" t="s">
        <v>117</v>
      </c>
      <c r="D75" s="44" t="s">
        <v>15</v>
      </c>
      <c r="E75" s="49">
        <v>1</v>
      </c>
      <c r="F75" s="47">
        <v>50</v>
      </c>
      <c r="G75" s="24">
        <v>326.86</v>
      </c>
      <c r="H75" s="24">
        <f t="shared" si="5"/>
        <v>392.23200000000003</v>
      </c>
    </row>
    <row r="76" spans="1:8" ht="85.15" customHeight="1" x14ac:dyDescent="0.2">
      <c r="A76" s="4">
        <v>48</v>
      </c>
      <c r="B76" s="48" t="s">
        <v>123</v>
      </c>
      <c r="C76" s="41" t="s">
        <v>124</v>
      </c>
      <c r="D76" s="44" t="s">
        <v>15</v>
      </c>
      <c r="E76" s="49">
        <v>1</v>
      </c>
      <c r="F76" s="47">
        <v>50</v>
      </c>
      <c r="G76" s="24">
        <v>1089.57</v>
      </c>
      <c r="H76" s="24">
        <f t="shared" si="5"/>
        <v>1307.4839999999999</v>
      </c>
    </row>
    <row r="77" spans="1:8" ht="61.9" customHeight="1" x14ac:dyDescent="0.2">
      <c r="A77" s="4">
        <v>49</v>
      </c>
      <c r="B77" s="48" t="s">
        <v>131</v>
      </c>
      <c r="C77" s="41" t="s">
        <v>117</v>
      </c>
      <c r="D77" s="44" t="s">
        <v>15</v>
      </c>
      <c r="E77" s="49">
        <v>1</v>
      </c>
      <c r="F77" s="47">
        <v>50</v>
      </c>
      <c r="G77" s="24">
        <v>326.86</v>
      </c>
      <c r="H77" s="24">
        <f t="shared" si="5"/>
        <v>392.23200000000003</v>
      </c>
    </row>
    <row r="78" spans="1:8" ht="86.45" customHeight="1" x14ac:dyDescent="0.2">
      <c r="A78" s="4">
        <v>50</v>
      </c>
      <c r="B78" s="48" t="s">
        <v>125</v>
      </c>
      <c r="C78" s="41" t="s">
        <v>124</v>
      </c>
      <c r="D78" s="44" t="s">
        <v>15</v>
      </c>
      <c r="E78" s="49">
        <v>1</v>
      </c>
      <c r="F78" s="47">
        <v>50</v>
      </c>
      <c r="G78" s="24">
        <v>1089.57</v>
      </c>
      <c r="H78" s="24">
        <f t="shared" si="5"/>
        <v>1307.4839999999999</v>
      </c>
    </row>
    <row r="79" spans="1:8" ht="25.9" customHeight="1" x14ac:dyDescent="0.2">
      <c r="A79" s="4"/>
      <c r="B79" s="69" t="s">
        <v>201</v>
      </c>
      <c r="C79" s="70"/>
      <c r="D79" s="70"/>
      <c r="E79" s="70"/>
      <c r="F79" s="70"/>
      <c r="G79" s="70"/>
      <c r="H79" s="71"/>
    </row>
    <row r="80" spans="1:8" ht="46.15" customHeight="1" x14ac:dyDescent="0.2">
      <c r="A80" s="4">
        <v>51</v>
      </c>
      <c r="B80" s="48" t="s">
        <v>146</v>
      </c>
      <c r="C80" s="41" t="s">
        <v>132</v>
      </c>
      <c r="D80" s="44" t="s">
        <v>15</v>
      </c>
      <c r="E80" s="49">
        <v>1</v>
      </c>
      <c r="F80" s="47">
        <v>50</v>
      </c>
      <c r="G80" s="24">
        <v>682.41</v>
      </c>
      <c r="H80" s="24">
        <f t="shared" si="5"/>
        <v>818.89199999999994</v>
      </c>
    </row>
    <row r="81" spans="1:8" ht="75.599999999999994" customHeight="1" x14ac:dyDescent="0.2">
      <c r="A81" s="4">
        <v>52</v>
      </c>
      <c r="B81" s="48" t="s">
        <v>133</v>
      </c>
      <c r="C81" s="41" t="s">
        <v>134</v>
      </c>
      <c r="D81" s="44" t="s">
        <v>15</v>
      </c>
      <c r="E81" s="49">
        <v>1</v>
      </c>
      <c r="F81" s="47">
        <v>50</v>
      </c>
      <c r="G81" s="24">
        <v>2274.7399999999998</v>
      </c>
      <c r="H81" s="24">
        <f t="shared" si="5"/>
        <v>2729.6879999999996</v>
      </c>
    </row>
    <row r="82" spans="1:8" ht="38.450000000000003" customHeight="1" x14ac:dyDescent="0.2">
      <c r="A82" s="4">
        <v>53</v>
      </c>
      <c r="B82" s="48" t="s">
        <v>147</v>
      </c>
      <c r="C82" s="41" t="s">
        <v>135</v>
      </c>
      <c r="D82" s="44" t="s">
        <v>22</v>
      </c>
      <c r="E82" s="24">
        <v>0.01</v>
      </c>
      <c r="F82" s="47">
        <v>50</v>
      </c>
      <c r="G82" s="24">
        <v>60.61</v>
      </c>
      <c r="H82" s="24">
        <f t="shared" si="5"/>
        <v>72.731999999999999</v>
      </c>
    </row>
    <row r="83" spans="1:8" ht="39.6" customHeight="1" x14ac:dyDescent="0.2">
      <c r="A83" s="4">
        <v>54</v>
      </c>
      <c r="B83" s="48" t="s">
        <v>136</v>
      </c>
      <c r="C83" s="41" t="s">
        <v>137</v>
      </c>
      <c r="D83" s="44" t="s">
        <v>22</v>
      </c>
      <c r="E83" s="24">
        <v>0.01</v>
      </c>
      <c r="F83" s="47">
        <v>50</v>
      </c>
      <c r="G83" s="24">
        <v>1603.48</v>
      </c>
      <c r="H83" s="24">
        <f t="shared" si="5"/>
        <v>1924.1759999999999</v>
      </c>
    </row>
    <row r="84" spans="1:8" ht="45.6" customHeight="1" x14ac:dyDescent="0.2">
      <c r="A84" s="4">
        <v>55</v>
      </c>
      <c r="B84" s="48" t="s">
        <v>138</v>
      </c>
      <c r="C84" s="42" t="s">
        <v>139</v>
      </c>
      <c r="D84" s="44" t="s">
        <v>15</v>
      </c>
      <c r="E84" s="49">
        <v>1</v>
      </c>
      <c r="F84" s="47">
        <v>50</v>
      </c>
      <c r="G84" s="24">
        <v>387.11</v>
      </c>
      <c r="H84" s="24">
        <f t="shared" si="5"/>
        <v>464.53199999999998</v>
      </c>
    </row>
    <row r="85" spans="1:8" ht="40.15" customHeight="1" x14ac:dyDescent="0.2">
      <c r="A85" s="4">
        <v>56</v>
      </c>
      <c r="B85" s="48" t="s">
        <v>140</v>
      </c>
      <c r="C85" s="42" t="s">
        <v>141</v>
      </c>
      <c r="D85" s="44" t="s">
        <v>15</v>
      </c>
      <c r="E85" s="49">
        <v>1</v>
      </c>
      <c r="F85" s="47">
        <v>50</v>
      </c>
      <c r="G85" s="24">
        <v>1290.3399999999999</v>
      </c>
      <c r="H85" s="24">
        <f t="shared" si="5"/>
        <v>1548.4079999999999</v>
      </c>
    </row>
    <row r="86" spans="1:8" ht="25.9" customHeight="1" x14ac:dyDescent="0.2">
      <c r="A86" s="4">
        <v>57</v>
      </c>
      <c r="B86" s="48" t="s">
        <v>142</v>
      </c>
      <c r="C86" s="41" t="s">
        <v>143</v>
      </c>
      <c r="D86" s="44" t="s">
        <v>15</v>
      </c>
      <c r="E86" s="49">
        <v>1</v>
      </c>
      <c r="F86" s="47">
        <v>50</v>
      </c>
      <c r="G86" s="24">
        <v>397.11</v>
      </c>
      <c r="H86" s="24">
        <f t="shared" si="5"/>
        <v>476.53199999999998</v>
      </c>
    </row>
    <row r="87" spans="1:8" ht="25.9" customHeight="1" x14ac:dyDescent="0.2">
      <c r="A87" s="4">
        <v>58</v>
      </c>
      <c r="B87" s="48" t="s">
        <v>144</v>
      </c>
      <c r="C87" s="41" t="s">
        <v>145</v>
      </c>
      <c r="D87" s="44" t="s">
        <v>15</v>
      </c>
      <c r="E87" s="49">
        <v>1</v>
      </c>
      <c r="F87" s="47">
        <v>50</v>
      </c>
      <c r="G87" s="24">
        <v>1290.3399999999999</v>
      </c>
      <c r="H87" s="24">
        <f t="shared" si="5"/>
        <v>1548.4079999999999</v>
      </c>
    </row>
    <row r="88" spans="1:8" ht="25.9" customHeight="1" x14ac:dyDescent="0.2">
      <c r="A88" s="4"/>
      <c r="B88" s="69" t="s">
        <v>202</v>
      </c>
      <c r="C88" s="70"/>
      <c r="D88" s="70"/>
      <c r="E88" s="70"/>
      <c r="F88" s="70"/>
      <c r="G88" s="70"/>
      <c r="H88" s="71"/>
    </row>
    <row r="89" spans="1:8" ht="65.25" customHeight="1" x14ac:dyDescent="0.2">
      <c r="A89" s="4">
        <v>59</v>
      </c>
      <c r="B89" s="50" t="s">
        <v>150</v>
      </c>
      <c r="C89" s="46" t="s">
        <v>152</v>
      </c>
      <c r="D89" s="51" t="s">
        <v>13</v>
      </c>
      <c r="E89" s="52">
        <v>1</v>
      </c>
      <c r="F89" s="53">
        <v>0.5</v>
      </c>
      <c r="G89" s="32">
        <v>21220.41</v>
      </c>
      <c r="H89" s="32">
        <f>G89*1.2</f>
        <v>25464.491999999998</v>
      </c>
    </row>
    <row r="90" spans="1:8" ht="77.25" customHeight="1" x14ac:dyDescent="0.2">
      <c r="A90" s="4">
        <v>60</v>
      </c>
      <c r="B90" s="50" t="s">
        <v>151</v>
      </c>
      <c r="C90" s="46" t="s">
        <v>152</v>
      </c>
      <c r="D90" s="51" t="s">
        <v>13</v>
      </c>
      <c r="E90" s="52">
        <v>1</v>
      </c>
      <c r="F90" s="53">
        <v>0.5</v>
      </c>
      <c r="G90" s="32">
        <v>42440.800000000003</v>
      </c>
      <c r="H90" s="32">
        <f>G90*1.2</f>
        <v>50928.959999999999</v>
      </c>
    </row>
    <row r="91" spans="1:8" ht="71.45" customHeight="1" x14ac:dyDescent="0.2">
      <c r="A91" s="4">
        <v>61</v>
      </c>
      <c r="B91" s="50" t="s">
        <v>148</v>
      </c>
      <c r="C91" s="46" t="s">
        <v>149</v>
      </c>
      <c r="D91" s="51" t="s">
        <v>13</v>
      </c>
      <c r="E91" s="52">
        <v>1</v>
      </c>
      <c r="F91" s="53">
        <v>0.5</v>
      </c>
      <c r="G91" s="32">
        <v>70734.67</v>
      </c>
      <c r="H91" s="32">
        <f t="shared" ref="H91" si="6">G91*1.2</f>
        <v>84881.603999999992</v>
      </c>
    </row>
    <row r="92" spans="1:8" ht="45.6" customHeight="1" x14ac:dyDescent="0.2">
      <c r="A92" s="4">
        <v>62</v>
      </c>
      <c r="B92" s="41" t="s">
        <v>182</v>
      </c>
      <c r="C92" s="46" t="s">
        <v>167</v>
      </c>
      <c r="D92" s="44" t="s">
        <v>1</v>
      </c>
      <c r="E92" s="24">
        <v>0.01</v>
      </c>
      <c r="F92" s="47">
        <v>10000</v>
      </c>
      <c r="G92" s="24">
        <v>58.8</v>
      </c>
      <c r="H92" s="27">
        <f>G92*1.2</f>
        <v>70.559999999999988</v>
      </c>
    </row>
    <row r="93" spans="1:8" ht="88.15" customHeight="1" x14ac:dyDescent="0.2">
      <c r="A93" s="4">
        <v>63</v>
      </c>
      <c r="B93" s="41" t="s">
        <v>153</v>
      </c>
      <c r="C93" s="46" t="s">
        <v>154</v>
      </c>
      <c r="D93" s="44" t="s">
        <v>1</v>
      </c>
      <c r="E93" s="24">
        <v>0.01</v>
      </c>
      <c r="F93" s="47">
        <v>10000</v>
      </c>
      <c r="G93" s="24">
        <v>196.06</v>
      </c>
      <c r="H93" s="27">
        <f>G93*1.2</f>
        <v>235.27199999999999</v>
      </c>
    </row>
    <row r="94" spans="1:8" ht="43.15" customHeight="1" x14ac:dyDescent="0.2">
      <c r="A94" s="4">
        <v>64</v>
      </c>
      <c r="B94" s="41" t="s">
        <v>183</v>
      </c>
      <c r="C94" s="46" t="s">
        <v>168</v>
      </c>
      <c r="D94" s="44" t="s">
        <v>1</v>
      </c>
      <c r="E94" s="24">
        <v>0.01</v>
      </c>
      <c r="F94" s="47">
        <v>200</v>
      </c>
      <c r="G94" s="24">
        <v>102.93</v>
      </c>
      <c r="H94" s="27">
        <f t="shared" ref="H94:H105" si="7">G94*1.2</f>
        <v>123.51600000000001</v>
      </c>
    </row>
    <row r="95" spans="1:8" ht="42" customHeight="1" x14ac:dyDescent="0.2">
      <c r="A95" s="4">
        <v>65</v>
      </c>
      <c r="B95" s="41" t="s">
        <v>155</v>
      </c>
      <c r="C95" s="46" t="s">
        <v>156</v>
      </c>
      <c r="D95" s="44" t="s">
        <v>1</v>
      </c>
      <c r="E95" s="24">
        <v>0.01</v>
      </c>
      <c r="F95" s="47">
        <v>2000</v>
      </c>
      <c r="G95" s="24">
        <v>343.08</v>
      </c>
      <c r="H95" s="27">
        <f t="shared" si="7"/>
        <v>411.69599999999997</v>
      </c>
    </row>
    <row r="96" spans="1:8" ht="50.45" customHeight="1" x14ac:dyDescent="0.2">
      <c r="A96" s="4">
        <v>66</v>
      </c>
      <c r="B96" s="48" t="s">
        <v>157</v>
      </c>
      <c r="C96" s="46" t="s">
        <v>169</v>
      </c>
      <c r="D96" s="44" t="s">
        <v>1</v>
      </c>
      <c r="E96" s="24">
        <v>0.01</v>
      </c>
      <c r="F96" s="47">
        <v>2000</v>
      </c>
      <c r="G96" s="24">
        <v>39.700000000000003</v>
      </c>
      <c r="H96" s="27">
        <f t="shared" si="7"/>
        <v>47.64</v>
      </c>
    </row>
    <row r="97" spans="1:8" ht="55.9" customHeight="1" x14ac:dyDescent="0.2">
      <c r="A97" s="4">
        <v>67</v>
      </c>
      <c r="B97" s="48" t="s">
        <v>158</v>
      </c>
      <c r="C97" s="46" t="s">
        <v>159</v>
      </c>
      <c r="D97" s="44" t="s">
        <v>1</v>
      </c>
      <c r="E97" s="24">
        <v>0.01</v>
      </c>
      <c r="F97" s="47">
        <v>2000</v>
      </c>
      <c r="G97" s="24">
        <v>176.62</v>
      </c>
      <c r="H97" s="27">
        <f t="shared" si="7"/>
        <v>211.94399999999999</v>
      </c>
    </row>
    <row r="98" spans="1:8" ht="68.45" customHeight="1" x14ac:dyDescent="0.2">
      <c r="A98" s="4">
        <v>68</v>
      </c>
      <c r="B98" s="48" t="s">
        <v>160</v>
      </c>
      <c r="C98" s="46" t="s">
        <v>161</v>
      </c>
      <c r="D98" s="44" t="s">
        <v>1</v>
      </c>
      <c r="E98" s="24">
        <v>0.01</v>
      </c>
      <c r="F98" s="47">
        <v>2000</v>
      </c>
      <c r="G98" s="24">
        <v>65.11</v>
      </c>
      <c r="H98" s="27">
        <f t="shared" si="7"/>
        <v>78.131999999999991</v>
      </c>
    </row>
    <row r="99" spans="1:8" ht="66.599999999999994" customHeight="1" x14ac:dyDescent="0.2">
      <c r="A99" s="4">
        <v>69</v>
      </c>
      <c r="B99" s="48" t="s">
        <v>162</v>
      </c>
      <c r="C99" s="46" t="s">
        <v>161</v>
      </c>
      <c r="D99" s="44" t="s">
        <v>1</v>
      </c>
      <c r="E99" s="24">
        <v>0.01</v>
      </c>
      <c r="F99" s="47">
        <v>2000</v>
      </c>
      <c r="G99" s="24">
        <v>76.3</v>
      </c>
      <c r="H99" s="27">
        <f t="shared" si="7"/>
        <v>91.559999999999988</v>
      </c>
    </row>
    <row r="100" spans="1:8" ht="47.45" customHeight="1" x14ac:dyDescent="0.2">
      <c r="A100" s="4">
        <v>70</v>
      </c>
      <c r="B100" s="48" t="s">
        <v>184</v>
      </c>
      <c r="C100" s="46" t="s">
        <v>163</v>
      </c>
      <c r="D100" s="44" t="s">
        <v>1</v>
      </c>
      <c r="E100" s="24">
        <v>0.01</v>
      </c>
      <c r="F100" s="47">
        <v>2000</v>
      </c>
      <c r="G100" s="24">
        <v>3.81</v>
      </c>
      <c r="H100" s="27">
        <f t="shared" si="7"/>
        <v>4.5720000000000001</v>
      </c>
    </row>
    <row r="101" spans="1:8" ht="47.45" customHeight="1" x14ac:dyDescent="0.2">
      <c r="A101" s="4">
        <v>71</v>
      </c>
      <c r="B101" s="48" t="s">
        <v>185</v>
      </c>
      <c r="C101" s="46" t="s">
        <v>163</v>
      </c>
      <c r="D101" s="44" t="s">
        <v>1</v>
      </c>
      <c r="E101" s="24">
        <v>0.01</v>
      </c>
      <c r="F101" s="47">
        <v>2000</v>
      </c>
      <c r="G101" s="24">
        <v>7.64</v>
      </c>
      <c r="H101" s="27">
        <f t="shared" si="7"/>
        <v>9.1679999999999993</v>
      </c>
    </row>
    <row r="102" spans="1:8" ht="47.45" customHeight="1" x14ac:dyDescent="0.2">
      <c r="A102" s="4">
        <v>72</v>
      </c>
      <c r="B102" s="48" t="s">
        <v>186</v>
      </c>
      <c r="C102" s="46" t="s">
        <v>163</v>
      </c>
      <c r="D102" s="44" t="s">
        <v>1</v>
      </c>
      <c r="E102" s="24">
        <v>0.01</v>
      </c>
      <c r="F102" s="47">
        <v>2000</v>
      </c>
      <c r="G102" s="24">
        <v>11.42</v>
      </c>
      <c r="H102" s="27">
        <f t="shared" si="7"/>
        <v>13.703999999999999</v>
      </c>
    </row>
    <row r="103" spans="1:8" ht="71.45" customHeight="1" x14ac:dyDescent="0.2">
      <c r="A103" s="4">
        <v>73</v>
      </c>
      <c r="B103" s="48" t="s">
        <v>164</v>
      </c>
      <c r="C103" s="46" t="s">
        <v>161</v>
      </c>
      <c r="D103" s="44" t="s">
        <v>1</v>
      </c>
      <c r="E103" s="24">
        <v>0.01</v>
      </c>
      <c r="F103" s="47">
        <v>2000</v>
      </c>
      <c r="G103" s="24">
        <v>12.77</v>
      </c>
      <c r="H103" s="27">
        <f t="shared" si="7"/>
        <v>15.323999999999998</v>
      </c>
    </row>
    <row r="104" spans="1:8" ht="69" customHeight="1" x14ac:dyDescent="0.2">
      <c r="A104" s="4">
        <v>74</v>
      </c>
      <c r="B104" s="48" t="s">
        <v>165</v>
      </c>
      <c r="C104" s="46" t="s">
        <v>161</v>
      </c>
      <c r="D104" s="44" t="s">
        <v>1</v>
      </c>
      <c r="E104" s="24">
        <v>0.01</v>
      </c>
      <c r="F104" s="47">
        <v>2000</v>
      </c>
      <c r="G104" s="24">
        <v>25.51</v>
      </c>
      <c r="H104" s="27">
        <f t="shared" si="7"/>
        <v>30.612000000000002</v>
      </c>
    </row>
    <row r="105" spans="1:8" ht="67.900000000000006" customHeight="1" x14ac:dyDescent="0.2">
      <c r="A105" s="4">
        <v>75</v>
      </c>
      <c r="B105" s="48" t="s">
        <v>166</v>
      </c>
      <c r="C105" s="46" t="s">
        <v>161</v>
      </c>
      <c r="D105" s="44" t="s">
        <v>1</v>
      </c>
      <c r="E105" s="24">
        <v>0.01</v>
      </c>
      <c r="F105" s="47">
        <v>2000</v>
      </c>
      <c r="G105" s="24">
        <v>38</v>
      </c>
      <c r="H105" s="27">
        <f t="shared" si="7"/>
        <v>45.6</v>
      </c>
    </row>
    <row r="106" spans="1:8" ht="30.6" customHeight="1" x14ac:dyDescent="0.2">
      <c r="A106" s="25"/>
      <c r="B106" s="59" t="s">
        <v>203</v>
      </c>
      <c r="C106" s="72"/>
      <c r="D106" s="72"/>
      <c r="E106" s="72"/>
      <c r="F106" s="72"/>
      <c r="G106" s="72"/>
      <c r="H106" s="72"/>
    </row>
    <row r="107" spans="1:8" ht="47.25" x14ac:dyDescent="0.2">
      <c r="A107" s="4">
        <v>76</v>
      </c>
      <c r="B107" s="42" t="s">
        <v>24</v>
      </c>
      <c r="C107" s="42" t="s">
        <v>16</v>
      </c>
      <c r="D107" s="54" t="s">
        <v>14</v>
      </c>
      <c r="E107" s="17">
        <v>0.01</v>
      </c>
      <c r="F107" s="47">
        <v>2000</v>
      </c>
      <c r="G107" s="4">
        <v>1407.07</v>
      </c>
      <c r="H107" s="23">
        <f>G107*1.2</f>
        <v>1688.4839999999999</v>
      </c>
    </row>
    <row r="108" spans="1:8" ht="47.25" x14ac:dyDescent="0.2">
      <c r="A108" s="4">
        <v>77</v>
      </c>
      <c r="B108" s="42" t="s">
        <v>25</v>
      </c>
      <c r="C108" s="42" t="s">
        <v>17</v>
      </c>
      <c r="D108" s="54" t="s">
        <v>14</v>
      </c>
      <c r="E108" s="17">
        <v>0.01</v>
      </c>
      <c r="F108" s="47">
        <v>2000</v>
      </c>
      <c r="G108" s="17">
        <v>775.23</v>
      </c>
      <c r="H108" s="23">
        <f t="shared" ref="H108:H110" si="8">G108*1.2</f>
        <v>930.27599999999995</v>
      </c>
    </row>
    <row r="109" spans="1:8" ht="78.75" x14ac:dyDescent="0.2">
      <c r="A109" s="4">
        <v>78</v>
      </c>
      <c r="B109" s="42" t="s">
        <v>26</v>
      </c>
      <c r="C109" s="42" t="s">
        <v>27</v>
      </c>
      <c r="D109" s="54" t="s">
        <v>28</v>
      </c>
      <c r="E109" s="17">
        <v>1E-3</v>
      </c>
      <c r="F109" s="47">
        <v>2000</v>
      </c>
      <c r="G109" s="17">
        <v>78.17</v>
      </c>
      <c r="H109" s="23">
        <f t="shared" si="8"/>
        <v>93.804000000000002</v>
      </c>
    </row>
    <row r="110" spans="1:8" ht="47.25" x14ac:dyDescent="0.2">
      <c r="A110" s="4">
        <v>79</v>
      </c>
      <c r="B110" s="42" t="s">
        <v>29</v>
      </c>
      <c r="C110" s="42" t="s">
        <v>30</v>
      </c>
      <c r="D110" s="54" t="s">
        <v>14</v>
      </c>
      <c r="E110" s="17">
        <v>0.01</v>
      </c>
      <c r="F110" s="47">
        <v>2000</v>
      </c>
      <c r="G110" s="4">
        <v>67.510000000000005</v>
      </c>
      <c r="H110" s="23">
        <f t="shared" si="8"/>
        <v>81.012</v>
      </c>
    </row>
    <row r="111" spans="1:8" ht="23.45" customHeight="1" x14ac:dyDescent="0.2">
      <c r="A111" s="4">
        <v>80</v>
      </c>
      <c r="B111" s="42" t="s">
        <v>18</v>
      </c>
      <c r="C111" s="42" t="s">
        <v>19</v>
      </c>
      <c r="D111" s="54" t="s">
        <v>20</v>
      </c>
      <c r="E111" s="55">
        <v>0.01</v>
      </c>
      <c r="F111" s="17">
        <v>30</v>
      </c>
      <c r="G111" s="16">
        <v>1167.92</v>
      </c>
      <c r="H111" s="26">
        <f>G111*1.2</f>
        <v>1401.5040000000001</v>
      </c>
    </row>
    <row r="112" spans="1:8" ht="24" customHeight="1" x14ac:dyDescent="0.2">
      <c r="A112" s="4">
        <v>81</v>
      </c>
      <c r="B112" s="42" t="s">
        <v>21</v>
      </c>
      <c r="C112" s="42" t="s">
        <v>19</v>
      </c>
      <c r="D112" s="54" t="s">
        <v>20</v>
      </c>
      <c r="E112" s="55">
        <v>0.01</v>
      </c>
      <c r="F112" s="17">
        <v>30</v>
      </c>
      <c r="G112" s="16">
        <v>1087.8800000000001</v>
      </c>
      <c r="H112" s="26">
        <f>G112*1.2</f>
        <v>1305.4560000000001</v>
      </c>
    </row>
    <row r="113" spans="1:8" ht="24" customHeight="1" x14ac:dyDescent="0.2">
      <c r="A113" s="57"/>
      <c r="B113" s="59" t="s">
        <v>207</v>
      </c>
      <c r="C113" s="60"/>
      <c r="D113" s="60"/>
      <c r="E113" s="60"/>
      <c r="F113" s="60"/>
      <c r="G113" s="60"/>
      <c r="H113" s="56"/>
    </row>
    <row r="114" spans="1:8" ht="63" customHeight="1" x14ac:dyDescent="0.2">
      <c r="A114" s="58">
        <v>82</v>
      </c>
      <c r="B114" s="42" t="s">
        <v>204</v>
      </c>
      <c r="C114" s="12" t="s">
        <v>205</v>
      </c>
      <c r="D114" s="12" t="s">
        <v>206</v>
      </c>
      <c r="E114" s="4">
        <v>1</v>
      </c>
      <c r="F114" s="4">
        <v>57</v>
      </c>
      <c r="G114" s="58"/>
    </row>
    <row r="115" spans="1:8" ht="27" customHeight="1" x14ac:dyDescent="0.2">
      <c r="C115" s="33"/>
    </row>
    <row r="117" spans="1:8" ht="28.9" customHeight="1" x14ac:dyDescent="0.25">
      <c r="C117" s="62" t="s">
        <v>190</v>
      </c>
      <c r="D117" s="62"/>
    </row>
  </sheetData>
  <autoFilter ref="A12:H23"/>
  <mergeCells count="19">
    <mergeCell ref="B28:H28"/>
    <mergeCell ref="B66:H66"/>
    <mergeCell ref="A11:G11"/>
    <mergeCell ref="B113:G113"/>
    <mergeCell ref="E1:H1"/>
    <mergeCell ref="C117:D117"/>
    <mergeCell ref="E8:H8"/>
    <mergeCell ref="A10:E10"/>
    <mergeCell ref="B18:H18"/>
    <mergeCell ref="B39:H39"/>
    <mergeCell ref="B106:H106"/>
    <mergeCell ref="B79:H79"/>
    <mergeCell ref="B88:H88"/>
    <mergeCell ref="D3:F3"/>
    <mergeCell ref="D4:F4"/>
    <mergeCell ref="D5:F5"/>
    <mergeCell ref="C6:F6"/>
    <mergeCell ref="B24:H24"/>
    <mergeCell ref="B25:H25"/>
  </mergeCells>
  <printOptions gridLines="1"/>
  <pageMargins left="0.23622047244094491" right="0.23622047244094491" top="0.19685039370078741" bottom="0.15748031496062992" header="0.31496062992125984" footer="0.31496062992125984"/>
  <pageSetup scale="51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работ</vt:lpstr>
      <vt:lpstr>'Виды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Чернушевич Светлана Анатольевна</cp:lastModifiedBy>
  <cp:lastPrinted>2025-10-24T06:58:32Z</cp:lastPrinted>
  <dcterms:created xsi:type="dcterms:W3CDTF">2024-03-19T13:32:24Z</dcterms:created>
  <dcterms:modified xsi:type="dcterms:W3CDTF">2025-12-29T13:10:21Z</dcterms:modified>
</cp:coreProperties>
</file>